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345" windowWidth="14805" windowHeight="777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N49" i="1" l="1"/>
  <c r="O49" i="1"/>
  <c r="P49" i="1"/>
  <c r="Q49" i="1"/>
  <c r="R49" i="1"/>
  <c r="M49" i="1"/>
  <c r="M37" i="1" l="1"/>
  <c r="N26" i="1"/>
  <c r="O26" i="1"/>
  <c r="P26" i="1"/>
  <c r="Q26" i="1"/>
  <c r="R26" i="1"/>
  <c r="P21" i="1"/>
  <c r="M26" i="1"/>
  <c r="M21" i="1"/>
  <c r="N21" i="1" l="1"/>
  <c r="O21" i="1"/>
  <c r="Q21" i="1"/>
  <c r="R21" i="1"/>
  <c r="N37" i="1" l="1"/>
  <c r="N9" i="1"/>
  <c r="O9" i="1"/>
  <c r="P9" i="1"/>
  <c r="Q9" i="1"/>
  <c r="R9" i="1"/>
  <c r="M9" i="1"/>
  <c r="N59" i="1"/>
  <c r="O59" i="1"/>
  <c r="P59" i="1"/>
  <c r="Q59" i="1"/>
  <c r="R59" i="1"/>
  <c r="M59" i="1"/>
  <c r="N43" i="1"/>
  <c r="O43" i="1"/>
  <c r="P43" i="1"/>
  <c r="Q43" i="1"/>
  <c r="R43" i="1"/>
  <c r="O37" i="1"/>
  <c r="P37" i="1"/>
  <c r="Q37" i="1"/>
  <c r="R37" i="1"/>
  <c r="N8" i="1" l="1"/>
  <c r="P8" i="1"/>
  <c r="R8" i="1"/>
  <c r="Q8" i="1"/>
  <c r="O8" i="1"/>
  <c r="M43" i="1"/>
  <c r="M8" i="1" s="1"/>
</calcChain>
</file>

<file path=xl/sharedStrings.xml><?xml version="1.0" encoding="utf-8"?>
<sst xmlns="http://schemas.openxmlformats.org/spreadsheetml/2006/main" count="517" uniqueCount="209">
  <si>
    <t>Наименование группы источников доходов бюджетов /наименование источника дохода бюджета</t>
  </si>
  <si>
    <t>Код классификации доходов бюджетов</t>
  </si>
  <si>
    <t>Наименование кода классификации доходов бюджетов</t>
  </si>
  <si>
    <t>Оценка исполнения текущего финансового года</t>
  </si>
  <si>
    <t>Показатели прогноза доходов бюджета на очередной финансовый год</t>
  </si>
  <si>
    <t>Показатели</t>
  </si>
  <si>
    <t>прогноза доходов бюджета на первый год планового периода</t>
  </si>
  <si>
    <t>Показатели прогноза доходов бюджета на второй год планового периода</t>
  </si>
  <si>
    <t>код главного администратора доходов республиканского бюджета</t>
  </si>
  <si>
    <t>код вида доходов бюджетов</t>
  </si>
  <si>
    <t>код подвида доходов бюджетов</t>
  </si>
  <si>
    <t>группа доходов</t>
  </si>
  <si>
    <t>подгруппа доходов</t>
  </si>
  <si>
    <t>статья доходов</t>
  </si>
  <si>
    <t>подстатья доходов</t>
  </si>
  <si>
    <t>элемент доходов</t>
  </si>
  <si>
    <t>группа подвида доходов бюджетов</t>
  </si>
  <si>
    <t>аналитическая группа подвида доходов бюджетов</t>
  </si>
  <si>
    <t>налоговые</t>
  </si>
  <si>
    <t>01</t>
  </si>
  <si>
    <t>02</t>
  </si>
  <si>
    <t>010</t>
  </si>
  <si>
    <t>0000</t>
  </si>
  <si>
    <t>110</t>
  </si>
  <si>
    <t>Налог 
на доходы физических лиц</t>
  </si>
  <si>
    <t>1</t>
  </si>
  <si>
    <t>03</t>
  </si>
  <si>
    <t>000</t>
  </si>
  <si>
    <t>Акцизы по
 подакцизным товарам (продукции), производимым на территории Российской Федерации</t>
  </si>
  <si>
    <t>05</t>
  </si>
  <si>
    <t>Налог, 
взимаемый в связи с применением упрощенной системы налогообложения</t>
  </si>
  <si>
    <t>Единый сельскохозяйственный налог</t>
  </si>
  <si>
    <t>06</t>
  </si>
  <si>
    <t>Налог на имущество организаций</t>
  </si>
  <si>
    <t>07</t>
  </si>
  <si>
    <t>Налог на добычу полезных ископаемых</t>
  </si>
  <si>
    <t>08</t>
  </si>
  <si>
    <t>Государственная пошлина по делам,
 рассматриваемым в судах общей юрисдикции, мировыми судьями</t>
  </si>
  <si>
    <t>16</t>
  </si>
  <si>
    <t>140</t>
  </si>
  <si>
    <t>048</t>
  </si>
  <si>
    <t>12</t>
  </si>
  <si>
    <t>120</t>
  </si>
  <si>
    <t>Плата за негативное воздействие
 на окружающую среду</t>
  </si>
  <si>
    <t>25</t>
  </si>
  <si>
    <t>902</t>
  </si>
  <si>
    <t>2</t>
  </si>
  <si>
    <t>027</t>
  </si>
  <si>
    <t>519</t>
  </si>
  <si>
    <t>30</t>
  </si>
  <si>
    <t>024</t>
  </si>
  <si>
    <t>Субвенции бюджетам муниципальных
 районов на выполнение передаваемых полномочий субъектов Российской Федерации</t>
  </si>
  <si>
    <t>903</t>
  </si>
  <si>
    <t>Управление Федеральной 
службы по надзору в сфере природопользования (Росприроднадзора) по Краснодарскому краю и Республике Адыгея</t>
  </si>
  <si>
    <t>Муниципальное управление культуры</t>
  </si>
  <si>
    <t>Муниципальное
 управление образования</t>
  </si>
  <si>
    <t>13</t>
  </si>
  <si>
    <t>130</t>
  </si>
  <si>
    <t>097</t>
  </si>
  <si>
    <t>Субсидии бюджетам муниципальных 
районов на создание в общеобразовательных организациях, расположенных в сельской местности, условий для занятий физической культурой и спортом</t>
  </si>
  <si>
    <t>Субвенции бюджетам муниципальных 
районов на выполнение передаваемых полномочий субъектов Российской Федерации</t>
  </si>
  <si>
    <t>Субвенции бюджетам муниципальных
 районов на содержание ребенка в семье опекуна и приемной семье, а также вознаграждение, причитающееся приемному родителю</t>
  </si>
  <si>
    <t>029</t>
  </si>
  <si>
    <t>Субвенции бюджетам муниципальных 
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</si>
  <si>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40</t>
  </si>
  <si>
    <t>999</t>
  </si>
  <si>
    <t>180</t>
  </si>
  <si>
    <t>Возврат прочих остатков субсидий, 
субвенций и иных межбюджетных трансфертов, имеющих целевое назначение, прошлых лет из бюджетов муниципальных районов</t>
  </si>
  <si>
    <t>904</t>
  </si>
  <si>
    <t>15</t>
  </si>
  <si>
    <t>001</t>
  </si>
  <si>
    <t>Дотации бюджетам муниципальных
 районов на выравнивание бюджетной обеспеченности</t>
  </si>
  <si>
    <t>908</t>
  </si>
  <si>
    <t>11</t>
  </si>
  <si>
    <t>Доходы, получаемые в виде арендной 
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</si>
  <si>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Доходы от сдачи в аренду имущества, 
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</si>
  <si>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14</t>
  </si>
  <si>
    <t>неналоговые доходы</t>
  </si>
  <si>
    <t>909</t>
  </si>
  <si>
    <t>35</t>
  </si>
  <si>
    <t>082</t>
  </si>
  <si>
    <t>910</t>
  </si>
  <si>
    <t>014</t>
  </si>
  <si>
    <t>Субвенции бюджетам муниципальных 
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</si>
  <si>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Межбюджетные трансферты, 
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</si>
  <si>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ИТОГО</t>
  </si>
  <si>
    <t>ВСЕГО</t>
  </si>
  <si>
    <t>Итого</t>
  </si>
  <si>
    <t>053</t>
  </si>
  <si>
    <t>410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</si>
  <si>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</si>
  <si>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Наименование главного администратора доходов районного бюджета</t>
  </si>
  <si>
    <t>313</t>
  </si>
  <si>
    <t>Плата по соглашениям об установлении сервитута, заключенным органами местного самоуправления муниципальных районов, органами местного самоуправления сельских поселений,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</si>
  <si>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29</t>
  </si>
  <si>
    <t>Прочие субсидии бюджетам муниципальных районов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</si>
  <si>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</si>
  <si>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49</t>
  </si>
  <si>
    <t>Прочие межбюджетные трансферты, передаваемые бюджетам муниципальных районов</t>
  </si>
  <si>
    <t>995</t>
  </si>
  <si>
    <t>013</t>
  </si>
  <si>
    <t>430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</si>
  <si>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</si>
  <si>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497</t>
  </si>
  <si>
    <t>Субсидии бюджетам муниципальных районов на реализацию мероприятий по обеспечению жильем молодых семей</t>
  </si>
  <si>
    <t>035</t>
  </si>
  <si>
    <t>Показатели прогноза доходов в текущем финансовом году в соответствии с законом о районном бюджете</t>
  </si>
  <si>
    <t>150</t>
  </si>
  <si>
    <t>555</t>
  </si>
  <si>
    <t>Субсидии бюджетам муниципальных районов на реализацию программ формирования современной городской среды</t>
  </si>
  <si>
    <t>27</t>
  </si>
  <si>
    <t>04</t>
  </si>
  <si>
    <t xml:space="preserve">Налог, взимаемый в связи с применением 
патентной системы налогообложения, зачисляемый в бюджеты муниципальных районов </t>
  </si>
  <si>
    <t>00</t>
  </si>
  <si>
    <t>Единый налог на вмененный доход для отдельных видов деятельности</t>
  </si>
  <si>
    <t>ШТРАФЫ, САНКЦИИ, ВОЗМЕЩЕНИЕ УЩЕРБА</t>
  </si>
  <si>
    <t>074</t>
  </si>
  <si>
    <t>576</t>
  </si>
  <si>
    <t>Субсидии бюджетам муниципальных районов на обеспечение комплексного развития сельских территорий</t>
  </si>
  <si>
    <t>372</t>
  </si>
  <si>
    <t>Субсидии бюджетам муниципальных районов на софинансирование капитальных вложений в объекты государственной (муниципальной) собственности в рамках развития транспортной инфраструктуры на сельских территориях</t>
  </si>
  <si>
    <t>Прочие доходы от оказания платных услуг
 (работ) получателями средств бюджетов муниципальных районов</t>
  </si>
  <si>
    <t>304</t>
  </si>
  <si>
    <t>Субсидии бюджетам муниципальных районов
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</si>
  <si>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45</t>
  </si>
  <si>
    <t>303</t>
  </si>
  <si>
    <t>Межбюджетные трансферты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</si>
  <si>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1181</t>
  </si>
  <si>
    <t>Субсидии бюджетам муниципальных 
районов на поддержку отрасли культуры</t>
  </si>
  <si>
    <t>18500</t>
  </si>
  <si>
    <t>9100</t>
  </si>
  <si>
    <t>198</t>
  </si>
  <si>
    <t>17817,7</t>
  </si>
  <si>
    <t>850</t>
  </si>
  <si>
    <t>42800</t>
  </si>
  <si>
    <t>1800</t>
  </si>
  <si>
    <t>560</t>
  </si>
  <si>
    <t>Показатели кассовых поступлений в текущем финансовом году (по состоянию на "01" ноября 2021   г.) в райнный бюджет</t>
  </si>
  <si>
    <t>15989,6</t>
  </si>
  <si>
    <t>1079,2</t>
  </si>
  <si>
    <t>9355,5</t>
  </si>
  <si>
    <t>224,7</t>
  </si>
  <si>
    <t>17945,9</t>
  </si>
  <si>
    <t>533,4</t>
  </si>
  <si>
    <t>43104,5</t>
  </si>
  <si>
    <t>36,4</t>
  </si>
  <si>
    <t>1771,2</t>
  </si>
  <si>
    <t>66,2</t>
  </si>
  <si>
    <t>347,6</t>
  </si>
  <si>
    <t>44090,5</t>
  </si>
  <si>
    <t>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</si>
  <si>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467</t>
  </si>
  <si>
    <t>505,1</t>
  </si>
  <si>
    <t>1481,5</t>
  </si>
  <si>
    <t>1250</t>
  </si>
  <si>
    <t>138,2</t>
  </si>
  <si>
    <t>1976,8</t>
  </si>
  <si>
    <t>7176,9</t>
  </si>
  <si>
    <t>6631</t>
  </si>
  <si>
    <t>2378</t>
  </si>
  <si>
    <t>146073,3</t>
  </si>
  <si>
    <t>129505</t>
  </si>
  <si>
    <t>66166,5</t>
  </si>
  <si>
    <t>55800,5</t>
  </si>
  <si>
    <t>204,7</t>
  </si>
  <si>
    <t>39,5</t>
  </si>
  <si>
    <t>11171,2</t>
  </si>
  <si>
    <t>9792,3</t>
  </si>
  <si>
    <t>873</t>
  </si>
  <si>
    <t>871,7</t>
  </si>
  <si>
    <t>-1137,7</t>
  </si>
  <si>
    <t>454</t>
  </si>
  <si>
    <t>Межбюджетные трансферты, передаваемые бюджетам муниципальных районов на создание модельных муниципальных библиотек</t>
  </si>
  <si>
    <t>0</t>
  </si>
  <si>
    <t>146900</t>
  </si>
  <si>
    <t>135033,8</t>
  </si>
  <si>
    <t>17293,8</t>
  </si>
  <si>
    <t>15721,6</t>
  </si>
  <si>
    <t>2427,2</t>
  </si>
  <si>
    <t>2225,3</t>
  </si>
  <si>
    <t>583,9</t>
  </si>
  <si>
    <t>485,2</t>
  </si>
  <si>
    <t>1476</t>
  </si>
  <si>
    <t>34100,0</t>
  </si>
  <si>
    <t>33457,2</t>
  </si>
  <si>
    <t>34100</t>
  </si>
  <si>
    <t>4</t>
  </si>
  <si>
    <t>4,3</t>
  </si>
  <si>
    <t>1350</t>
  </si>
  <si>
    <t>666,4</t>
  </si>
  <si>
    <t>107,5</t>
  </si>
  <si>
    <t>Административные штрафы, установленные Кодексом Российской Федерации об административных правонарушениях</t>
  </si>
  <si>
    <t>243</t>
  </si>
  <si>
    <t>Субсидии бюджетам муниципальных районов на строительство и реконструкцию (модернизацию) объектов питьевого водоснабжения</t>
  </si>
  <si>
    <t>4593,9</t>
  </si>
  <si>
    <t>4040,4</t>
  </si>
  <si>
    <t>3576,5</t>
  </si>
  <si>
    <t>3468,5</t>
  </si>
  <si>
    <t>1931</t>
  </si>
  <si>
    <t>1491,0</t>
  </si>
  <si>
    <t>1491</t>
  </si>
  <si>
    <t>14032,9</t>
  </si>
  <si>
    <t>469</t>
  </si>
  <si>
    <t>Субвенции бюджетам на проведение Всероссийской переписи населения 2021 года</t>
  </si>
  <si>
    <t>250,7</t>
  </si>
  <si>
    <t>1244,3</t>
  </si>
  <si>
    <t>578,9</t>
  </si>
  <si>
    <t>472,4</t>
  </si>
  <si>
    <t>Реестр источников доходов бюджета МО "Шовгеновский район" на 2022 год и плановый период 2023 и 2024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</si>
</sst>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1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5">
    <xf numFmtId="0" fontId="0" fillId="0" borderId="0" xfId="0"/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49" fontId="0" fillId="0" borderId="0" xfId="0" applyNumberFormat="1"/>
    <xf numFmtId="0" fontId="0" fillId="0" borderId="6" xfId="0" applyBorder="1" applyAlignment="1">
      <alignment vertical="top" wrapText="1"/>
    </xf>
    <xf numFmtId="0" fontId="1" fillId="0" borderId="8" xfId="0" applyFont="1" applyBorder="1" applyAlignment="1">
      <alignment horizontal="center" vertical="center" wrapText="1"/>
    </xf>
    <xf numFmtId="164" fontId="1" fillId="0" borderId="8" xfId="0" applyNumberFormat="1" applyFont="1" applyBorder="1" applyAlignment="1">
      <alignment horizontal="center" vertical="center" wrapText="1"/>
    </xf>
    <xf numFmtId="164" fontId="0" fillId="0" borderId="0" xfId="0" applyNumberFormat="1"/>
    <xf numFmtId="164" fontId="1" fillId="0" borderId="8" xfId="0" applyNumberFormat="1" applyFont="1" applyBorder="1" applyAlignment="1">
      <alignment horizontal="left" vertical="center" wrapText="1"/>
    </xf>
    <xf numFmtId="49" fontId="1" fillId="0" borderId="8" xfId="0" applyNumberFormat="1" applyFont="1" applyBorder="1"/>
    <xf numFmtId="49" fontId="1" fillId="0" borderId="8" xfId="0" applyNumberFormat="1" applyFont="1" applyBorder="1" applyAlignment="1">
      <alignment wrapText="1"/>
    </xf>
    <xf numFmtId="49" fontId="4" fillId="0" borderId="8" xfId="0" applyNumberFormat="1" applyFont="1" applyBorder="1"/>
    <xf numFmtId="49" fontId="4" fillId="0" borderId="8" xfId="0" applyNumberFormat="1" applyFont="1" applyBorder="1" applyAlignment="1">
      <alignment wrapText="1"/>
    </xf>
    <xf numFmtId="49" fontId="4" fillId="0" borderId="8" xfId="0" applyNumberFormat="1" applyFont="1" applyBorder="1" applyAlignment="1">
      <alignment horizontal="left"/>
    </xf>
    <xf numFmtId="49" fontId="5" fillId="0" borderId="12" xfId="0" applyNumberFormat="1" applyFont="1" applyBorder="1" applyAlignment="1">
      <alignment wrapText="1"/>
    </xf>
    <xf numFmtId="164" fontId="4" fillId="0" borderId="8" xfId="0" applyNumberFormat="1" applyFont="1" applyBorder="1"/>
    <xf numFmtId="0" fontId="1" fillId="0" borderId="16" xfId="0" applyFont="1" applyBorder="1" applyAlignment="1">
      <alignment horizontal="center" vertical="center" wrapText="1"/>
    </xf>
    <xf numFmtId="0" fontId="6" fillId="0" borderId="16" xfId="0" applyFont="1" applyBorder="1" applyAlignment="1">
      <alignment vertical="center" wrapText="1"/>
    </xf>
    <xf numFmtId="49" fontId="2" fillId="0" borderId="16" xfId="0" applyNumberFormat="1" applyFont="1" applyBorder="1" applyAlignment="1">
      <alignment wrapText="1"/>
    </xf>
    <xf numFmtId="49" fontId="3" fillId="0" borderId="16" xfId="0" applyNumberFormat="1" applyFont="1" applyBorder="1" applyAlignment="1">
      <alignment horizontal="center" vertical="center"/>
    </xf>
    <xf numFmtId="49" fontId="4" fillId="0" borderId="22" xfId="0" applyNumberFormat="1" applyFont="1" applyBorder="1"/>
    <xf numFmtId="49" fontId="4" fillId="0" borderId="22" xfId="0" applyNumberFormat="1" applyFont="1" applyBorder="1" applyAlignment="1">
      <alignment wrapText="1"/>
    </xf>
    <xf numFmtId="49" fontId="4" fillId="0" borderId="9" xfId="0" applyNumberFormat="1" applyFont="1" applyBorder="1" applyAlignment="1">
      <alignment horizontal="center" vertical="center"/>
    </xf>
    <xf numFmtId="49" fontId="3" fillId="0" borderId="16" xfId="0" applyNumberFormat="1" applyFont="1" applyBorder="1" applyAlignment="1">
      <alignment horizontal="center" vertical="center"/>
    </xf>
    <xf numFmtId="49" fontId="4" fillId="0" borderId="10" xfId="0" applyNumberFormat="1" applyFont="1" applyBorder="1" applyAlignment="1">
      <alignment horizontal="center" vertical="center"/>
    </xf>
    <xf numFmtId="164" fontId="7" fillId="0" borderId="8" xfId="0" applyNumberFormat="1" applyFont="1" applyBorder="1"/>
    <xf numFmtId="164" fontId="8" fillId="0" borderId="8" xfId="0" applyNumberFormat="1" applyFont="1" applyBorder="1"/>
    <xf numFmtId="49" fontId="5" fillId="0" borderId="8" xfId="0" applyNumberFormat="1" applyFont="1" applyBorder="1"/>
    <xf numFmtId="49" fontId="5" fillId="0" borderId="0" xfId="0" applyNumberFormat="1" applyFont="1" applyBorder="1" applyAlignment="1">
      <alignment wrapText="1"/>
    </xf>
    <xf numFmtId="49" fontId="4" fillId="0" borderId="15" xfId="0" applyNumberFormat="1" applyFont="1" applyBorder="1"/>
    <xf numFmtId="164" fontId="5" fillId="0" borderId="8" xfId="0" applyNumberFormat="1" applyFont="1" applyBorder="1"/>
    <xf numFmtId="0" fontId="5" fillId="0" borderId="12" xfId="0" applyFont="1" applyBorder="1" applyAlignment="1">
      <alignment wrapText="1"/>
    </xf>
    <xf numFmtId="0" fontId="5" fillId="0" borderId="0" xfId="0" applyFont="1" applyBorder="1" applyAlignment="1">
      <alignment wrapText="1"/>
    </xf>
    <xf numFmtId="49" fontId="5" fillId="0" borderId="22" xfId="0" applyNumberFormat="1" applyFont="1" applyBorder="1"/>
    <xf numFmtId="164" fontId="9" fillId="0" borderId="8" xfId="0" applyNumberFormat="1" applyFont="1" applyBorder="1"/>
    <xf numFmtId="164" fontId="5" fillId="0" borderId="17" xfId="0" applyNumberFormat="1" applyFont="1" applyBorder="1"/>
    <xf numFmtId="164" fontId="7" fillId="0" borderId="17" xfId="0" applyNumberFormat="1" applyFont="1" applyBorder="1"/>
    <xf numFmtId="49" fontId="4" fillId="0" borderId="9" xfId="0" applyNumberFormat="1" applyFont="1" applyBorder="1" applyAlignment="1">
      <alignment horizontal="center" vertical="center"/>
    </xf>
    <xf numFmtId="49" fontId="7" fillId="0" borderId="8" xfId="0" applyNumberFormat="1" applyFont="1" applyBorder="1"/>
    <xf numFmtId="49" fontId="2" fillId="0" borderId="18" xfId="0" applyNumberFormat="1" applyFont="1" applyBorder="1" applyAlignment="1">
      <alignment wrapText="1"/>
    </xf>
    <xf numFmtId="49" fontId="1" fillId="0" borderId="8" xfId="0" applyNumberFormat="1" applyFont="1" applyBorder="1" applyAlignment="1">
      <alignment horizontal="center"/>
    </xf>
    <xf numFmtId="49" fontId="4" fillId="0" borderId="8" xfId="0" applyNumberFormat="1" applyFont="1" applyBorder="1" applyAlignment="1">
      <alignment horizontal="center"/>
    </xf>
    <xf numFmtId="49" fontId="4" fillId="0" borderId="13" xfId="0" applyNumberFormat="1" applyFont="1" applyBorder="1"/>
    <xf numFmtId="49" fontId="10" fillId="0" borderId="8" xfId="0" applyNumberFormat="1" applyFont="1" applyBorder="1" applyAlignment="1">
      <alignment vertical="top" wrapText="1"/>
    </xf>
    <xf numFmtId="49" fontId="1" fillId="0" borderId="8" xfId="0" applyNumberFormat="1" applyFont="1" applyBorder="1" applyAlignment="1">
      <alignment horizontal="center" wrapText="1"/>
    </xf>
    <xf numFmtId="164" fontId="8" fillId="0" borderId="8" xfId="0" applyNumberFormat="1" applyFont="1" applyBorder="1" applyAlignment="1">
      <alignment horizontal="center" vertical="center" wrapText="1"/>
    </xf>
    <xf numFmtId="164" fontId="5" fillId="2" borderId="8" xfId="0" applyNumberFormat="1" applyFont="1" applyFill="1" applyBorder="1"/>
    <xf numFmtId="164" fontId="5" fillId="2" borderId="22" xfId="0" applyNumberFormat="1" applyFont="1" applyFill="1" applyBorder="1"/>
    <xf numFmtId="49" fontId="2" fillId="0" borderId="26" xfId="0" applyNumberFormat="1" applyFont="1" applyBorder="1" applyAlignment="1">
      <alignment horizontal="center" vertical="center" wrapText="1"/>
    </xf>
    <xf numFmtId="49" fontId="1" fillId="0" borderId="0" xfId="0" applyNumberFormat="1" applyFont="1" applyBorder="1" applyAlignment="1">
      <alignment horizontal="center" vertical="center"/>
    </xf>
    <xf numFmtId="49" fontId="1" fillId="0" borderId="9" xfId="0" applyNumberFormat="1" applyFont="1" applyBorder="1"/>
    <xf numFmtId="49" fontId="1" fillId="0" borderId="9" xfId="0" applyNumberFormat="1" applyFont="1" applyBorder="1" applyAlignment="1">
      <alignment wrapText="1"/>
    </xf>
    <xf numFmtId="164" fontId="8" fillId="0" borderId="10" xfId="0" applyNumberFormat="1" applyFont="1" applyBorder="1"/>
    <xf numFmtId="164" fontId="8" fillId="0" borderId="0" xfId="0" applyNumberFormat="1" applyFont="1" applyBorder="1"/>
    <xf numFmtId="164" fontId="5" fillId="2" borderId="17" xfId="0" applyNumberFormat="1" applyFont="1" applyFill="1" applyBorder="1"/>
    <xf numFmtId="49" fontId="4" fillId="0" borderId="8" xfId="0" applyNumberFormat="1" applyFont="1" applyBorder="1" applyAlignment="1">
      <alignment horizontal="left" wrapText="1"/>
    </xf>
    <xf numFmtId="49" fontId="3" fillId="0" borderId="19" xfId="0" applyNumberFormat="1" applyFont="1" applyBorder="1" applyAlignment="1">
      <alignment horizontal="center"/>
    </xf>
    <xf numFmtId="0" fontId="10" fillId="0" borderId="8" xfId="0" applyFont="1" applyBorder="1" applyAlignment="1">
      <alignment wrapText="1"/>
    </xf>
    <xf numFmtId="49" fontId="8" fillId="0" borderId="8" xfId="0" applyNumberFormat="1" applyFont="1" applyFill="1" applyBorder="1"/>
    <xf numFmtId="164" fontId="1" fillId="0" borderId="8" xfId="0" applyNumberFormat="1" applyFont="1" applyFill="1" applyBorder="1"/>
    <xf numFmtId="164" fontId="8" fillId="0" borderId="8" xfId="0" applyNumberFormat="1" applyFont="1" applyFill="1" applyBorder="1"/>
    <xf numFmtId="164" fontId="8" fillId="0" borderId="25" xfId="0" applyNumberFormat="1" applyFont="1" applyFill="1" applyBorder="1"/>
    <xf numFmtId="164" fontId="8" fillId="0" borderId="17" xfId="0" applyNumberFormat="1" applyFont="1" applyFill="1" applyBorder="1"/>
    <xf numFmtId="49" fontId="8" fillId="0" borderId="9" xfId="0" applyNumberFormat="1" applyFont="1" applyFill="1" applyBorder="1"/>
    <xf numFmtId="164" fontId="8" fillId="0" borderId="9" xfId="0" applyNumberFormat="1" applyFont="1" applyFill="1" applyBorder="1"/>
    <xf numFmtId="164" fontId="8" fillId="0" borderId="27" xfId="0" applyNumberFormat="1" applyFont="1" applyFill="1" applyBorder="1"/>
    <xf numFmtId="164" fontId="5" fillId="2" borderId="23" xfId="0" applyNumberFormat="1" applyFont="1" applyFill="1" applyBorder="1"/>
    <xf numFmtId="49" fontId="4" fillId="0" borderId="8" xfId="0" applyNumberFormat="1" applyFont="1" applyBorder="1" applyAlignment="1">
      <alignment horizontal="center" vertical="center"/>
    </xf>
    <xf numFmtId="49" fontId="3" fillId="0" borderId="16" xfId="0" applyNumberFormat="1" applyFont="1" applyBorder="1" applyAlignment="1">
      <alignment horizontal="center"/>
    </xf>
    <xf numFmtId="49" fontId="3" fillId="0" borderId="19" xfId="0" applyNumberFormat="1" applyFont="1" applyBorder="1" applyAlignment="1">
      <alignment horizontal="center" vertical="center"/>
    </xf>
    <xf numFmtId="49" fontId="3" fillId="0" borderId="20" xfId="0" applyNumberFormat="1" applyFont="1" applyBorder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49" fontId="4" fillId="0" borderId="2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49" fontId="3" fillId="0" borderId="16" xfId="0" applyNumberFormat="1" applyFont="1" applyBorder="1" applyAlignment="1">
      <alignment horizontal="center" vertical="center"/>
    </xf>
    <xf numFmtId="1" fontId="1" fillId="0" borderId="8" xfId="0" applyNumberFormat="1" applyFont="1" applyBorder="1" applyAlignment="1">
      <alignment horizontal="center" vertical="center" wrapText="1"/>
    </xf>
    <xf numFmtId="1" fontId="2" fillId="0" borderId="16" xfId="0" applyNumberFormat="1" applyFont="1" applyBorder="1" applyAlignment="1">
      <alignment horizontal="center" vertical="center" wrapText="1"/>
    </xf>
    <xf numFmtId="49" fontId="1" fillId="0" borderId="8" xfId="0" applyNumberFormat="1" applyFont="1" applyBorder="1" applyAlignment="1">
      <alignment horizontal="center" vertical="center"/>
    </xf>
    <xf numFmtId="49" fontId="1" fillId="0" borderId="9" xfId="0" applyNumberFormat="1" applyFont="1" applyBorder="1" applyAlignment="1">
      <alignment horizontal="center" vertical="center"/>
    </xf>
    <xf numFmtId="49" fontId="2" fillId="0" borderId="16" xfId="0" applyNumberFormat="1" applyFont="1" applyBorder="1" applyAlignment="1">
      <alignment horizontal="center" vertical="center" wrapText="1"/>
    </xf>
    <xf numFmtId="49" fontId="1" fillId="0" borderId="10" xfId="0" applyNumberFormat="1" applyFont="1" applyBorder="1" applyAlignment="1">
      <alignment horizontal="center" vertical="center"/>
    </xf>
    <xf numFmtId="49" fontId="4" fillId="0" borderId="11" xfId="0" applyNumberFormat="1" applyFont="1" applyBorder="1" applyAlignment="1">
      <alignment horizontal="center" vertical="center"/>
    </xf>
    <xf numFmtId="49" fontId="4" fillId="0" borderId="10" xfId="0" applyNumberFormat="1" applyFont="1" applyBorder="1" applyAlignment="1">
      <alignment horizontal="center" vertical="center"/>
    </xf>
    <xf numFmtId="49" fontId="3" fillId="0" borderId="18" xfId="0" applyNumberFormat="1" applyFont="1" applyBorder="1" applyAlignment="1">
      <alignment horizontal="center" vertical="center"/>
    </xf>
    <xf numFmtId="49" fontId="3" fillId="0" borderId="24" xfId="0" applyNumberFormat="1" applyFont="1" applyBorder="1" applyAlignment="1">
      <alignment horizontal="center" vertical="center"/>
    </xf>
    <xf numFmtId="49" fontId="4" fillId="0" borderId="13" xfId="0" applyNumberFormat="1" applyFont="1" applyBorder="1" applyAlignment="1">
      <alignment horizontal="center"/>
    </xf>
    <xf numFmtId="49" fontId="4" fillId="0" borderId="14" xfId="0" applyNumberFormat="1" applyFont="1" applyBorder="1" applyAlignment="1">
      <alignment horizontal="center"/>
    </xf>
    <xf numFmtId="49" fontId="4" fillId="0" borderId="15" xfId="0" applyNumberFormat="1" applyFont="1" applyBorder="1" applyAlignment="1">
      <alignment horizontal="center"/>
    </xf>
    <xf numFmtId="0" fontId="0" fillId="0" borderId="0" xfId="0" applyAlignment="1">
      <alignment horizontal="center"/>
    </xf>
    <xf numFmtId="49" fontId="1" fillId="0" borderId="13" xfId="0" applyNumberFormat="1" applyFont="1" applyBorder="1" applyAlignment="1">
      <alignment horizontal="center"/>
    </xf>
    <xf numFmtId="49" fontId="1" fillId="0" borderId="14" xfId="0" applyNumberFormat="1" applyFont="1" applyBorder="1" applyAlignment="1">
      <alignment horizontal="center"/>
    </xf>
    <xf numFmtId="49" fontId="1" fillId="0" borderId="15" xfId="0" applyNumberFormat="1" applyFont="1" applyBorder="1" applyAlignment="1">
      <alignment horizontal="center"/>
    </xf>
    <xf numFmtId="0" fontId="1" fillId="0" borderId="13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1" fontId="1" fillId="0" borderId="13" xfId="0" applyNumberFormat="1" applyFont="1" applyBorder="1" applyAlignment="1">
      <alignment horizontal="center" vertical="center" wrapText="1"/>
    </xf>
    <xf numFmtId="1" fontId="1" fillId="0" borderId="14" xfId="0" applyNumberFormat="1" applyFont="1" applyBorder="1" applyAlignment="1">
      <alignment horizontal="center" vertical="center" wrapText="1"/>
    </xf>
    <xf numFmtId="1" fontId="1" fillId="0" borderId="15" xfId="0" applyNumberFormat="1" applyFont="1" applyBorder="1" applyAlignment="1">
      <alignment horizontal="center" vertical="center" wrapText="1"/>
    </xf>
    <xf numFmtId="49" fontId="1" fillId="0" borderId="28" xfId="0" applyNumberFormat="1" applyFont="1" applyBorder="1" applyAlignment="1">
      <alignment horizontal="center"/>
    </xf>
    <xf numFmtId="49" fontId="1" fillId="0" borderId="29" xfId="0" applyNumberFormat="1" applyFont="1" applyBorder="1" applyAlignment="1">
      <alignment horizontal="center"/>
    </xf>
    <xf numFmtId="49" fontId="1" fillId="0" borderId="30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S80"/>
  <sheetViews>
    <sheetView tabSelected="1" topLeftCell="C49" workbookViewId="0">
      <pane xSplit="28350" topLeftCell="T1"/>
      <selection activeCell="K51" sqref="K51"/>
      <selection pane="topRight" activeCell="T1" sqref="T1"/>
    </sheetView>
  </sheetViews>
  <sheetFormatPr defaultRowHeight="15" x14ac:dyDescent="0.25"/>
  <cols>
    <col min="1" max="1" width="8.42578125" customWidth="1"/>
    <col min="2" max="2" width="29.140625" customWidth="1"/>
    <col min="11" max="11" width="45" customWidth="1"/>
    <col min="12" max="12" width="18.140625" customWidth="1"/>
    <col min="13" max="13" width="17.5703125" customWidth="1"/>
    <col min="14" max="14" width="19.140625" customWidth="1"/>
    <col min="15" max="15" width="13.7109375" customWidth="1"/>
    <col min="16" max="16" width="21.7109375" customWidth="1"/>
    <col min="17" max="17" width="12.7109375" customWidth="1"/>
    <col min="18" max="18" width="14.42578125" customWidth="1"/>
  </cols>
  <sheetData>
    <row r="2" spans="2:19" x14ac:dyDescent="0.25">
      <c r="E2" s="92" t="s">
        <v>208</v>
      </c>
      <c r="F2" s="92"/>
      <c r="G2" s="92"/>
      <c r="H2" s="92"/>
      <c r="I2" s="92"/>
      <c r="J2" s="92"/>
      <c r="K2" s="92"/>
      <c r="L2" s="92"/>
      <c r="M2" s="92"/>
      <c r="N2" s="92"/>
    </row>
    <row r="4" spans="2:19" ht="15.75" thickBot="1" x14ac:dyDescent="0.3"/>
    <row r="5" spans="2:19" ht="32.25" customHeight="1" thickBot="1" x14ac:dyDescent="0.3">
      <c r="B5" s="73" t="s">
        <v>0</v>
      </c>
      <c r="C5" s="75" t="s">
        <v>1</v>
      </c>
      <c r="D5" s="76"/>
      <c r="E5" s="76"/>
      <c r="F5" s="76"/>
      <c r="G5" s="76"/>
      <c r="H5" s="76"/>
      <c r="I5" s="76"/>
      <c r="J5" s="77"/>
      <c r="K5" s="73" t="s">
        <v>2</v>
      </c>
      <c r="L5" s="73" t="s">
        <v>91</v>
      </c>
      <c r="M5" s="73" t="s">
        <v>106</v>
      </c>
      <c r="N5" s="73" t="s">
        <v>137</v>
      </c>
      <c r="O5" s="73" t="s">
        <v>3</v>
      </c>
      <c r="P5" s="73" t="s">
        <v>4</v>
      </c>
      <c r="Q5" s="1" t="s">
        <v>5</v>
      </c>
      <c r="R5" s="73" t="s">
        <v>7</v>
      </c>
    </row>
    <row r="6" spans="2:19" ht="158.25" customHeight="1" thickBot="1" x14ac:dyDescent="0.3">
      <c r="B6" s="74"/>
      <c r="C6" s="73" t="s">
        <v>8</v>
      </c>
      <c r="D6" s="75" t="s">
        <v>9</v>
      </c>
      <c r="E6" s="76"/>
      <c r="F6" s="76"/>
      <c r="G6" s="76"/>
      <c r="H6" s="77"/>
      <c r="I6" s="75" t="s">
        <v>10</v>
      </c>
      <c r="J6" s="77"/>
      <c r="K6" s="74"/>
      <c r="L6" s="74"/>
      <c r="M6" s="74"/>
      <c r="N6" s="74"/>
      <c r="O6" s="74"/>
      <c r="P6" s="74"/>
      <c r="Q6" s="2" t="s">
        <v>6</v>
      </c>
      <c r="R6" s="74"/>
    </row>
    <row r="7" spans="2:19" ht="110.25" x14ac:dyDescent="0.25">
      <c r="B7" s="74"/>
      <c r="C7" s="74"/>
      <c r="D7" s="2" t="s">
        <v>11</v>
      </c>
      <c r="E7" s="2" t="s">
        <v>12</v>
      </c>
      <c r="F7" s="2" t="s">
        <v>13</v>
      </c>
      <c r="G7" s="2" t="s">
        <v>14</v>
      </c>
      <c r="H7" s="2" t="s">
        <v>15</v>
      </c>
      <c r="I7" s="2" t="s">
        <v>16</v>
      </c>
      <c r="J7" s="2" t="s">
        <v>17</v>
      </c>
      <c r="K7" s="74"/>
      <c r="L7" s="74"/>
      <c r="M7" s="74"/>
      <c r="N7" s="74"/>
      <c r="O7" s="74"/>
      <c r="P7" s="74"/>
      <c r="Q7" s="4"/>
      <c r="R7" s="74"/>
    </row>
    <row r="8" spans="2:19" ht="15.75" x14ac:dyDescent="0.25">
      <c r="B8" s="16"/>
      <c r="C8" s="5"/>
      <c r="D8" s="96" t="s">
        <v>86</v>
      </c>
      <c r="E8" s="97"/>
      <c r="F8" s="97"/>
      <c r="G8" s="97"/>
      <c r="H8" s="97"/>
      <c r="I8" s="97"/>
      <c r="J8" s="97"/>
      <c r="K8" s="97"/>
      <c r="L8" s="98"/>
      <c r="M8" s="6">
        <f>M9+M20+M21+M26+M37+M43+M49+M59</f>
        <v>561681.70000000007</v>
      </c>
      <c r="N8" s="45">
        <f>N9+N20+N21+N26+N37+N43+N49+N59-2.1</f>
        <v>498845.4</v>
      </c>
      <c r="O8" s="6">
        <f>O9+O20+O21+O26+O37+O43+O49+O59</f>
        <v>561417.19999999995</v>
      </c>
      <c r="P8" s="6">
        <f>P9+P20+P21+P26+P37+P43+P49+P59</f>
        <v>567229.6</v>
      </c>
      <c r="Q8" s="6">
        <f>Q9+Q20+Q21+Q26+Q37+Q43+Q49+Q59</f>
        <v>564559.6</v>
      </c>
      <c r="R8" s="6">
        <f>R9+R20+R21+R26+R37+R43+R49+R59</f>
        <v>549260.5</v>
      </c>
    </row>
    <row r="9" spans="2:19" ht="15.75" x14ac:dyDescent="0.25">
      <c r="B9" s="80" t="s">
        <v>18</v>
      </c>
      <c r="C9" s="79">
        <v>182</v>
      </c>
      <c r="D9" s="99" t="s">
        <v>87</v>
      </c>
      <c r="E9" s="100"/>
      <c r="F9" s="100"/>
      <c r="G9" s="100"/>
      <c r="H9" s="100"/>
      <c r="I9" s="100"/>
      <c r="J9" s="100"/>
      <c r="K9" s="100"/>
      <c r="L9" s="101"/>
      <c r="M9" s="8">
        <f>M10+M11+M12+M14+M16+M17+M18+M19+M15+M13</f>
        <v>92386.7</v>
      </c>
      <c r="N9" s="8">
        <f>N10+N11+N12+N14+N16+N17+N18+N19+N15+N13</f>
        <v>90106.599999999977</v>
      </c>
      <c r="O9" s="8">
        <f t="shared" ref="O9:R9" si="0">O10+O11+O12+O14+O16+O17+O18+O19+O15+O13</f>
        <v>93777.39999999998</v>
      </c>
      <c r="P9" s="8">
        <f t="shared" si="0"/>
        <v>55101.7</v>
      </c>
      <c r="Q9" s="8">
        <f t="shared" si="0"/>
        <v>80895.5</v>
      </c>
      <c r="R9" s="8">
        <f t="shared" si="0"/>
        <v>82364</v>
      </c>
      <c r="S9" s="7"/>
    </row>
    <row r="10" spans="2:19" ht="37.5" customHeight="1" x14ac:dyDescent="0.25">
      <c r="B10" s="80"/>
      <c r="C10" s="79"/>
      <c r="D10" s="9">
        <v>1</v>
      </c>
      <c r="E10" s="9" t="s">
        <v>19</v>
      </c>
      <c r="F10" s="9" t="s">
        <v>20</v>
      </c>
      <c r="G10" s="9" t="s">
        <v>27</v>
      </c>
      <c r="H10" s="9" t="s">
        <v>19</v>
      </c>
      <c r="I10" s="9" t="s">
        <v>22</v>
      </c>
      <c r="J10" s="9" t="s">
        <v>23</v>
      </c>
      <c r="K10" s="10" t="s">
        <v>24</v>
      </c>
      <c r="L10" s="9"/>
      <c r="M10" s="58" t="s">
        <v>129</v>
      </c>
      <c r="N10" s="58" t="s">
        <v>138</v>
      </c>
      <c r="O10" s="58" t="s">
        <v>129</v>
      </c>
      <c r="P10" s="59">
        <v>20244.400000000001</v>
      </c>
      <c r="Q10" s="60">
        <v>20324.400000000001</v>
      </c>
      <c r="R10" s="61">
        <v>20424.400000000001</v>
      </c>
    </row>
    <row r="11" spans="2:19" ht="62.25" customHeight="1" x14ac:dyDescent="0.25">
      <c r="B11" s="80"/>
      <c r="C11" s="79"/>
      <c r="D11" s="9" t="s">
        <v>25</v>
      </c>
      <c r="E11" s="9" t="s">
        <v>26</v>
      </c>
      <c r="F11" s="9" t="s">
        <v>20</v>
      </c>
      <c r="G11" s="9" t="s">
        <v>27</v>
      </c>
      <c r="H11" s="9" t="s">
        <v>19</v>
      </c>
      <c r="I11" s="9" t="s">
        <v>22</v>
      </c>
      <c r="J11" s="9" t="s">
        <v>23</v>
      </c>
      <c r="K11" s="10" t="s">
        <v>28</v>
      </c>
      <c r="L11" s="9"/>
      <c r="M11" s="58" t="s">
        <v>127</v>
      </c>
      <c r="N11" s="58" t="s">
        <v>139</v>
      </c>
      <c r="O11" s="58" t="s">
        <v>127</v>
      </c>
      <c r="P11" s="59">
        <v>1283.5999999999999</v>
      </c>
      <c r="Q11" s="60">
        <v>1304</v>
      </c>
      <c r="R11" s="62">
        <v>1335.3</v>
      </c>
    </row>
    <row r="12" spans="2:19" ht="54.75" customHeight="1" x14ac:dyDescent="0.25">
      <c r="B12" s="80"/>
      <c r="C12" s="79"/>
      <c r="D12" s="9" t="s">
        <v>25</v>
      </c>
      <c r="E12" s="9" t="s">
        <v>29</v>
      </c>
      <c r="F12" s="9" t="s">
        <v>19</v>
      </c>
      <c r="G12" s="9" t="s">
        <v>27</v>
      </c>
      <c r="H12" s="9" t="s">
        <v>19</v>
      </c>
      <c r="I12" s="9" t="s">
        <v>22</v>
      </c>
      <c r="J12" s="9" t="s">
        <v>23</v>
      </c>
      <c r="K12" s="10" t="s">
        <v>30</v>
      </c>
      <c r="L12" s="9"/>
      <c r="M12" s="58" t="s">
        <v>130</v>
      </c>
      <c r="N12" s="58" t="s">
        <v>140</v>
      </c>
      <c r="O12" s="58" t="s">
        <v>140</v>
      </c>
      <c r="P12" s="59">
        <v>9100</v>
      </c>
      <c r="Q12" s="60">
        <v>9391.2000000000007</v>
      </c>
      <c r="R12" s="62">
        <v>9691.7999999999993</v>
      </c>
    </row>
    <row r="13" spans="2:19" ht="31.5" customHeight="1" x14ac:dyDescent="0.25">
      <c r="B13" s="80"/>
      <c r="C13" s="79"/>
      <c r="D13" s="9" t="s">
        <v>25</v>
      </c>
      <c r="E13" s="9" t="s">
        <v>29</v>
      </c>
      <c r="F13" s="9" t="s">
        <v>20</v>
      </c>
      <c r="G13" s="9" t="s">
        <v>21</v>
      </c>
      <c r="H13" s="9" t="s">
        <v>20</v>
      </c>
      <c r="I13" s="9" t="s">
        <v>27</v>
      </c>
      <c r="J13" s="9" t="s">
        <v>23</v>
      </c>
      <c r="K13" s="10" t="s">
        <v>114</v>
      </c>
      <c r="L13" s="9"/>
      <c r="M13" s="58" t="s">
        <v>131</v>
      </c>
      <c r="N13" s="58" t="s">
        <v>141</v>
      </c>
      <c r="O13" s="58" t="s">
        <v>141</v>
      </c>
      <c r="P13" s="59"/>
      <c r="Q13" s="60"/>
      <c r="R13" s="62"/>
    </row>
    <row r="14" spans="2:19" ht="15.75" x14ac:dyDescent="0.25">
      <c r="B14" s="80"/>
      <c r="C14" s="79"/>
      <c r="D14" s="9" t="s">
        <v>25</v>
      </c>
      <c r="E14" s="9" t="s">
        <v>29</v>
      </c>
      <c r="F14" s="9" t="s">
        <v>26</v>
      </c>
      <c r="G14" s="9" t="s">
        <v>27</v>
      </c>
      <c r="H14" s="9" t="s">
        <v>19</v>
      </c>
      <c r="I14" s="9" t="s">
        <v>22</v>
      </c>
      <c r="J14" s="9" t="s">
        <v>23</v>
      </c>
      <c r="K14" s="9" t="s">
        <v>31</v>
      </c>
      <c r="L14" s="9"/>
      <c r="M14" s="58" t="s">
        <v>132</v>
      </c>
      <c r="N14" s="58" t="s">
        <v>142</v>
      </c>
      <c r="O14" s="58" t="s">
        <v>142</v>
      </c>
      <c r="P14" s="59">
        <v>29242.7</v>
      </c>
      <c r="Q14" s="60">
        <v>20504.900000000001</v>
      </c>
      <c r="R14" s="62">
        <v>20621.5</v>
      </c>
    </row>
    <row r="15" spans="2:19" ht="63" x14ac:dyDescent="0.25">
      <c r="B15" s="80"/>
      <c r="C15" s="79"/>
      <c r="D15" s="9" t="s">
        <v>25</v>
      </c>
      <c r="E15" s="9" t="s">
        <v>29</v>
      </c>
      <c r="F15" s="9" t="s">
        <v>111</v>
      </c>
      <c r="G15" s="9" t="s">
        <v>27</v>
      </c>
      <c r="H15" s="9" t="s">
        <v>20</v>
      </c>
      <c r="I15" s="9" t="s">
        <v>22</v>
      </c>
      <c r="J15" s="9" t="s">
        <v>23</v>
      </c>
      <c r="K15" s="10" t="s">
        <v>112</v>
      </c>
      <c r="L15" s="9"/>
      <c r="M15" s="58" t="s">
        <v>133</v>
      </c>
      <c r="N15" s="58" t="s">
        <v>143</v>
      </c>
      <c r="O15" s="58" t="s">
        <v>143</v>
      </c>
      <c r="P15" s="59">
        <v>0</v>
      </c>
      <c r="Q15" s="60">
        <v>0</v>
      </c>
      <c r="R15" s="62">
        <v>0</v>
      </c>
    </row>
    <row r="16" spans="2:19" ht="15.75" x14ac:dyDescent="0.25">
      <c r="B16" s="80"/>
      <c r="C16" s="79"/>
      <c r="D16" s="9" t="s">
        <v>25</v>
      </c>
      <c r="E16" s="9" t="s">
        <v>32</v>
      </c>
      <c r="F16" s="9" t="s">
        <v>20</v>
      </c>
      <c r="G16" s="9" t="s">
        <v>27</v>
      </c>
      <c r="H16" s="9" t="s">
        <v>20</v>
      </c>
      <c r="I16" s="9" t="s">
        <v>22</v>
      </c>
      <c r="J16" s="9" t="s">
        <v>23</v>
      </c>
      <c r="K16" s="9" t="s">
        <v>33</v>
      </c>
      <c r="L16" s="9"/>
      <c r="M16" s="58" t="s">
        <v>134</v>
      </c>
      <c r="N16" s="58" t="s">
        <v>144</v>
      </c>
      <c r="O16" s="58" t="s">
        <v>149</v>
      </c>
      <c r="P16" s="59">
        <v>-6888</v>
      </c>
      <c r="Q16" s="60">
        <v>27126</v>
      </c>
      <c r="R16" s="62">
        <v>27925</v>
      </c>
    </row>
    <row r="17" spans="2:19" ht="15.75" x14ac:dyDescent="0.25">
      <c r="B17" s="80"/>
      <c r="C17" s="79"/>
      <c r="D17" s="9" t="s">
        <v>25</v>
      </c>
      <c r="E17" s="9" t="s">
        <v>34</v>
      </c>
      <c r="F17" s="9" t="s">
        <v>19</v>
      </c>
      <c r="G17" s="9" t="s">
        <v>27</v>
      </c>
      <c r="H17" s="9" t="s">
        <v>19</v>
      </c>
      <c r="I17" s="9" t="s">
        <v>22</v>
      </c>
      <c r="J17" s="9" t="s">
        <v>23</v>
      </c>
      <c r="K17" s="9" t="s">
        <v>35</v>
      </c>
      <c r="L17" s="9"/>
      <c r="M17" s="58" t="s">
        <v>49</v>
      </c>
      <c r="N17" s="58" t="s">
        <v>145</v>
      </c>
      <c r="O17" s="58" t="s">
        <v>145</v>
      </c>
      <c r="P17" s="59">
        <v>35</v>
      </c>
      <c r="Q17" s="60">
        <v>40</v>
      </c>
      <c r="R17" s="62">
        <v>45</v>
      </c>
    </row>
    <row r="18" spans="2:19" ht="47.25" x14ac:dyDescent="0.25">
      <c r="B18" s="80"/>
      <c r="C18" s="79"/>
      <c r="D18" s="9" t="s">
        <v>25</v>
      </c>
      <c r="E18" s="9" t="s">
        <v>36</v>
      </c>
      <c r="F18" s="9" t="s">
        <v>26</v>
      </c>
      <c r="G18" s="9" t="s">
        <v>27</v>
      </c>
      <c r="H18" s="9" t="s">
        <v>19</v>
      </c>
      <c r="I18" s="9" t="s">
        <v>22</v>
      </c>
      <c r="J18" s="9" t="s">
        <v>23</v>
      </c>
      <c r="K18" s="10" t="s">
        <v>37</v>
      </c>
      <c r="L18" s="9"/>
      <c r="M18" s="58" t="s">
        <v>135</v>
      </c>
      <c r="N18" s="58" t="s">
        <v>146</v>
      </c>
      <c r="O18" s="58" t="s">
        <v>135</v>
      </c>
      <c r="P18" s="59">
        <v>2014</v>
      </c>
      <c r="Q18" s="60">
        <v>2115</v>
      </c>
      <c r="R18" s="62">
        <v>2221</v>
      </c>
    </row>
    <row r="19" spans="2:19" ht="31.5" x14ac:dyDescent="0.25">
      <c r="B19" s="80"/>
      <c r="C19" s="79"/>
      <c r="D19" s="9" t="s">
        <v>25</v>
      </c>
      <c r="E19" s="9" t="s">
        <v>38</v>
      </c>
      <c r="F19" s="9" t="s">
        <v>113</v>
      </c>
      <c r="G19" s="9" t="s">
        <v>27</v>
      </c>
      <c r="H19" s="9" t="s">
        <v>113</v>
      </c>
      <c r="I19" s="9" t="s">
        <v>22</v>
      </c>
      <c r="J19" s="9" t="s">
        <v>27</v>
      </c>
      <c r="K19" s="10" t="s">
        <v>115</v>
      </c>
      <c r="L19" s="9"/>
      <c r="M19" s="58" t="s">
        <v>23</v>
      </c>
      <c r="N19" s="58" t="s">
        <v>147</v>
      </c>
      <c r="O19" s="58" t="s">
        <v>23</v>
      </c>
      <c r="P19" s="59">
        <v>70</v>
      </c>
      <c r="Q19" s="60">
        <v>90</v>
      </c>
      <c r="R19" s="62">
        <v>100</v>
      </c>
    </row>
    <row r="20" spans="2:19" ht="98.25" customHeight="1" x14ac:dyDescent="0.25">
      <c r="B20" s="17" t="s">
        <v>53</v>
      </c>
      <c r="C20" s="9" t="s">
        <v>40</v>
      </c>
      <c r="D20" s="9" t="s">
        <v>25</v>
      </c>
      <c r="E20" s="9" t="s">
        <v>41</v>
      </c>
      <c r="F20" s="9" t="s">
        <v>19</v>
      </c>
      <c r="G20" s="9" t="s">
        <v>27</v>
      </c>
      <c r="H20" s="9" t="s">
        <v>19</v>
      </c>
      <c r="I20" s="9" t="s">
        <v>22</v>
      </c>
      <c r="J20" s="9" t="s">
        <v>42</v>
      </c>
      <c r="K20" s="10" t="s">
        <v>43</v>
      </c>
      <c r="L20" s="9"/>
      <c r="M20" s="58" t="s">
        <v>136</v>
      </c>
      <c r="N20" s="58" t="s">
        <v>148</v>
      </c>
      <c r="O20" s="58" t="s">
        <v>136</v>
      </c>
      <c r="P20" s="59">
        <v>430</v>
      </c>
      <c r="Q20" s="60">
        <v>450</v>
      </c>
      <c r="R20" s="62">
        <v>480</v>
      </c>
    </row>
    <row r="21" spans="2:19" ht="36" customHeight="1" x14ac:dyDescent="0.25">
      <c r="B21" s="83" t="s">
        <v>54</v>
      </c>
      <c r="C21" s="81" t="s">
        <v>45</v>
      </c>
      <c r="D21" s="93" t="s">
        <v>85</v>
      </c>
      <c r="E21" s="94"/>
      <c r="F21" s="94"/>
      <c r="G21" s="94"/>
      <c r="H21" s="94"/>
      <c r="I21" s="94"/>
      <c r="J21" s="94"/>
      <c r="K21" s="95"/>
      <c r="L21" s="9"/>
      <c r="M21" s="60">
        <f>M22+M23+M24</f>
        <v>2124.7999999999997</v>
      </c>
      <c r="N21" s="60">
        <f>N22+N23+N24</f>
        <v>1893.3</v>
      </c>
      <c r="O21" s="60">
        <f>O22+O23+O24</f>
        <v>2124.7999999999997</v>
      </c>
      <c r="P21" s="60">
        <f>P22+P23+P24+P25</f>
        <v>7012.5</v>
      </c>
      <c r="Q21" s="60">
        <f>Q22+Q23+Q24</f>
        <v>23256.199999999997</v>
      </c>
      <c r="R21" s="60">
        <f>R22+R23+R24</f>
        <v>2172.7999999999997</v>
      </c>
    </row>
    <row r="22" spans="2:19" ht="85.5" customHeight="1" x14ac:dyDescent="0.25">
      <c r="B22" s="83"/>
      <c r="C22" s="81"/>
      <c r="D22" s="9" t="s">
        <v>46</v>
      </c>
      <c r="E22" s="9" t="s">
        <v>20</v>
      </c>
      <c r="F22" s="9" t="s">
        <v>44</v>
      </c>
      <c r="G22" s="9" t="s">
        <v>151</v>
      </c>
      <c r="H22" s="9" t="s">
        <v>29</v>
      </c>
      <c r="I22" s="9" t="s">
        <v>22</v>
      </c>
      <c r="J22" s="9" t="s">
        <v>107</v>
      </c>
      <c r="K22" s="10" t="s">
        <v>150</v>
      </c>
      <c r="L22" s="9"/>
      <c r="M22" s="58" t="s">
        <v>152</v>
      </c>
      <c r="N22" s="58" t="s">
        <v>152</v>
      </c>
      <c r="O22" s="58" t="s">
        <v>152</v>
      </c>
      <c r="P22" s="59">
        <v>0</v>
      </c>
      <c r="Q22" s="60">
        <v>707.1</v>
      </c>
      <c r="R22" s="62">
        <v>505.1</v>
      </c>
    </row>
    <row r="23" spans="2:19" ht="63" x14ac:dyDescent="0.25">
      <c r="B23" s="83"/>
      <c r="C23" s="82"/>
      <c r="D23" s="50" t="s">
        <v>46</v>
      </c>
      <c r="E23" s="50" t="s">
        <v>20</v>
      </c>
      <c r="F23" s="50" t="s">
        <v>49</v>
      </c>
      <c r="G23" s="50" t="s">
        <v>50</v>
      </c>
      <c r="H23" s="50" t="s">
        <v>29</v>
      </c>
      <c r="I23" s="50" t="s">
        <v>22</v>
      </c>
      <c r="J23" s="50" t="s">
        <v>107</v>
      </c>
      <c r="K23" s="51" t="s">
        <v>51</v>
      </c>
      <c r="L23" s="50"/>
      <c r="M23" s="63" t="s">
        <v>153</v>
      </c>
      <c r="N23" s="63" t="s">
        <v>154</v>
      </c>
      <c r="O23" s="63" t="s">
        <v>153</v>
      </c>
      <c r="P23" s="64">
        <v>1570.2</v>
      </c>
      <c r="Q23" s="64">
        <v>1580</v>
      </c>
      <c r="R23" s="65">
        <v>1580</v>
      </c>
    </row>
    <row r="24" spans="2:19" ht="31.5" x14ac:dyDescent="0.25">
      <c r="B24" s="48"/>
      <c r="C24" s="49"/>
      <c r="D24" s="9" t="s">
        <v>46</v>
      </c>
      <c r="E24" s="9" t="s">
        <v>20</v>
      </c>
      <c r="F24" s="9" t="s">
        <v>44</v>
      </c>
      <c r="G24" s="9" t="s">
        <v>48</v>
      </c>
      <c r="H24" s="9" t="s">
        <v>29</v>
      </c>
      <c r="I24" s="9" t="s">
        <v>22</v>
      </c>
      <c r="J24" s="9" t="s">
        <v>107</v>
      </c>
      <c r="K24" s="10" t="s">
        <v>128</v>
      </c>
      <c r="L24" s="9"/>
      <c r="M24" s="58" t="s">
        <v>155</v>
      </c>
      <c r="N24" s="58" t="s">
        <v>155</v>
      </c>
      <c r="O24" s="58" t="s">
        <v>155</v>
      </c>
      <c r="P24" s="60">
        <v>391.7</v>
      </c>
      <c r="Q24" s="60">
        <v>20969.099999999999</v>
      </c>
      <c r="R24" s="60">
        <v>87.7</v>
      </c>
    </row>
    <row r="25" spans="2:19" ht="63" x14ac:dyDescent="0.25">
      <c r="B25" s="48"/>
      <c r="C25" s="49"/>
      <c r="D25" s="9" t="s">
        <v>46</v>
      </c>
      <c r="E25" s="9" t="s">
        <v>20</v>
      </c>
      <c r="F25" s="9" t="s">
        <v>124</v>
      </c>
      <c r="G25" s="9" t="s">
        <v>171</v>
      </c>
      <c r="H25" s="9" t="s">
        <v>29</v>
      </c>
      <c r="I25" s="9" t="s">
        <v>22</v>
      </c>
      <c r="J25" s="9" t="s">
        <v>107</v>
      </c>
      <c r="K25" s="10" t="s">
        <v>172</v>
      </c>
      <c r="L25" s="9"/>
      <c r="M25" s="58" t="s">
        <v>173</v>
      </c>
      <c r="N25" s="58" t="s">
        <v>173</v>
      </c>
      <c r="O25" s="58" t="s">
        <v>173</v>
      </c>
      <c r="P25" s="60">
        <v>5050.6000000000004</v>
      </c>
      <c r="Q25" s="60">
        <v>0</v>
      </c>
      <c r="R25" s="60">
        <v>0</v>
      </c>
    </row>
    <row r="26" spans="2:19" ht="31.5" x14ac:dyDescent="0.25">
      <c r="B26" s="18" t="s">
        <v>55</v>
      </c>
      <c r="C26" s="84" t="s">
        <v>52</v>
      </c>
      <c r="D26" s="102" t="s">
        <v>87</v>
      </c>
      <c r="E26" s="103"/>
      <c r="F26" s="103"/>
      <c r="G26" s="103"/>
      <c r="H26" s="103"/>
      <c r="I26" s="103"/>
      <c r="J26" s="103"/>
      <c r="K26" s="103"/>
      <c r="L26" s="104"/>
      <c r="M26" s="52">
        <f>M28+M31+M32+M33+M34+M36+M30+M27+M29+M35</f>
        <v>236020.4</v>
      </c>
      <c r="N26" s="52">
        <f t="shared" ref="N26:R26" si="1">N28+N31+N32+N33+N34+N36+N30+N27+N29+N35</f>
        <v>205905.69999999998</v>
      </c>
      <c r="O26" s="52">
        <f t="shared" si="1"/>
        <v>234931.3</v>
      </c>
      <c r="P26" s="52">
        <f t="shared" si="1"/>
        <v>238287.8</v>
      </c>
      <c r="Q26" s="52">
        <f t="shared" si="1"/>
        <v>239766.9</v>
      </c>
      <c r="R26" s="52">
        <f t="shared" si="1"/>
        <v>241934.49999999997</v>
      </c>
      <c r="S26" s="53"/>
    </row>
    <row r="27" spans="2:19" ht="47.25" x14ac:dyDescent="0.25">
      <c r="B27" s="39"/>
      <c r="C27" s="81"/>
      <c r="D27" s="13" t="s">
        <v>25</v>
      </c>
      <c r="E27" s="13" t="s">
        <v>56</v>
      </c>
      <c r="F27" s="13" t="s">
        <v>19</v>
      </c>
      <c r="G27" s="13" t="s">
        <v>99</v>
      </c>
      <c r="H27" s="13" t="s">
        <v>29</v>
      </c>
      <c r="I27" s="13" t="s">
        <v>22</v>
      </c>
      <c r="J27" s="13" t="s">
        <v>57</v>
      </c>
      <c r="K27" s="44" t="s">
        <v>121</v>
      </c>
      <c r="L27" s="40"/>
      <c r="M27" s="26"/>
      <c r="N27" s="26">
        <v>48.6</v>
      </c>
      <c r="O27" s="26">
        <v>48.6</v>
      </c>
      <c r="P27" s="26"/>
      <c r="Q27" s="34"/>
      <c r="R27" s="26"/>
    </row>
    <row r="28" spans="2:19" ht="75" x14ac:dyDescent="0.25">
      <c r="B28" s="87"/>
      <c r="C28" s="81"/>
      <c r="D28" s="11" t="s">
        <v>46</v>
      </c>
      <c r="E28" s="11" t="s">
        <v>20</v>
      </c>
      <c r="F28" s="11" t="s">
        <v>44</v>
      </c>
      <c r="G28" s="11" t="s">
        <v>58</v>
      </c>
      <c r="H28" s="11" t="s">
        <v>29</v>
      </c>
      <c r="I28" s="11" t="s">
        <v>22</v>
      </c>
      <c r="J28" s="11" t="s">
        <v>107</v>
      </c>
      <c r="K28" s="12" t="s">
        <v>59</v>
      </c>
      <c r="L28" s="11"/>
      <c r="M28" s="27" t="s">
        <v>156</v>
      </c>
      <c r="N28" s="27" t="s">
        <v>156</v>
      </c>
      <c r="O28" s="27" t="s">
        <v>156</v>
      </c>
      <c r="P28" s="15">
        <v>1313.1</v>
      </c>
      <c r="Q28" s="30">
        <v>1288.0999999999999</v>
      </c>
      <c r="R28" s="35">
        <v>1455.5</v>
      </c>
    </row>
    <row r="29" spans="2:19" ht="75" x14ac:dyDescent="0.25">
      <c r="B29" s="69"/>
      <c r="C29" s="81"/>
      <c r="D29" s="11" t="s">
        <v>46</v>
      </c>
      <c r="E29" s="11" t="s">
        <v>20</v>
      </c>
      <c r="F29" s="11" t="s">
        <v>44</v>
      </c>
      <c r="G29" s="11" t="s">
        <v>122</v>
      </c>
      <c r="H29" s="11" t="s">
        <v>29</v>
      </c>
      <c r="I29" s="11" t="s">
        <v>22</v>
      </c>
      <c r="J29" s="11" t="s">
        <v>107</v>
      </c>
      <c r="K29" s="12" t="s">
        <v>123</v>
      </c>
      <c r="L29" s="11"/>
      <c r="M29" s="27" t="s">
        <v>157</v>
      </c>
      <c r="N29" s="27" t="s">
        <v>158</v>
      </c>
      <c r="O29" s="27" t="s">
        <v>157</v>
      </c>
      <c r="P29" s="15">
        <v>6491.3</v>
      </c>
      <c r="Q29" s="30">
        <v>7781.6</v>
      </c>
      <c r="R29" s="35">
        <v>8016.7</v>
      </c>
    </row>
    <row r="30" spans="2:19" ht="30.75" customHeight="1" x14ac:dyDescent="0.25">
      <c r="B30" s="69"/>
      <c r="C30" s="81"/>
      <c r="D30" s="11" t="s">
        <v>46</v>
      </c>
      <c r="E30" s="11" t="s">
        <v>20</v>
      </c>
      <c r="F30" s="11" t="s">
        <v>94</v>
      </c>
      <c r="G30" s="11" t="s">
        <v>65</v>
      </c>
      <c r="H30" s="11" t="s">
        <v>29</v>
      </c>
      <c r="I30" s="11" t="s">
        <v>22</v>
      </c>
      <c r="J30" s="11" t="s">
        <v>107</v>
      </c>
      <c r="K30" s="12" t="s">
        <v>95</v>
      </c>
      <c r="L30" s="11"/>
      <c r="M30" s="27" t="s">
        <v>159</v>
      </c>
      <c r="N30" s="27" t="s">
        <v>159</v>
      </c>
      <c r="O30" s="27" t="s">
        <v>159</v>
      </c>
      <c r="P30" s="15">
        <v>2050</v>
      </c>
      <c r="Q30" s="30">
        <v>2050</v>
      </c>
      <c r="R30" s="35">
        <v>2050</v>
      </c>
    </row>
    <row r="31" spans="2:19" ht="51.75" customHeight="1" x14ac:dyDescent="0.25">
      <c r="B31" s="69"/>
      <c r="C31" s="81"/>
      <c r="D31" s="11" t="s">
        <v>46</v>
      </c>
      <c r="E31" s="11" t="s">
        <v>20</v>
      </c>
      <c r="F31" s="11" t="s">
        <v>49</v>
      </c>
      <c r="G31" s="11" t="s">
        <v>50</v>
      </c>
      <c r="H31" s="11" t="s">
        <v>29</v>
      </c>
      <c r="I31" s="11" t="s">
        <v>22</v>
      </c>
      <c r="J31" s="11" t="s">
        <v>107</v>
      </c>
      <c r="K31" s="12" t="s">
        <v>60</v>
      </c>
      <c r="L31" s="11"/>
      <c r="M31" s="27" t="s">
        <v>160</v>
      </c>
      <c r="N31" s="27" t="s">
        <v>161</v>
      </c>
      <c r="O31" s="27" t="s">
        <v>160</v>
      </c>
      <c r="P31" s="30">
        <v>146078.29999999999</v>
      </c>
      <c r="Q31" s="30">
        <v>146246.79999999999</v>
      </c>
      <c r="R31" s="35">
        <v>146246.79999999999</v>
      </c>
    </row>
    <row r="32" spans="2:19" ht="75" x14ac:dyDescent="0.25">
      <c r="B32" s="69"/>
      <c r="C32" s="81"/>
      <c r="D32" s="11" t="s">
        <v>46</v>
      </c>
      <c r="E32" s="11" t="s">
        <v>20</v>
      </c>
      <c r="F32" s="11" t="s">
        <v>49</v>
      </c>
      <c r="G32" s="11" t="s">
        <v>47</v>
      </c>
      <c r="H32" s="11" t="s">
        <v>29</v>
      </c>
      <c r="I32" s="11" t="s">
        <v>22</v>
      </c>
      <c r="J32" s="11" t="s">
        <v>107</v>
      </c>
      <c r="K32" s="12" t="s">
        <v>61</v>
      </c>
      <c r="L32" s="11"/>
      <c r="M32" s="27" t="s">
        <v>162</v>
      </c>
      <c r="N32" s="27" t="s">
        <v>163</v>
      </c>
      <c r="O32" s="27" t="s">
        <v>162</v>
      </c>
      <c r="P32" s="30">
        <v>69891.8</v>
      </c>
      <c r="Q32" s="30">
        <v>69891.8</v>
      </c>
      <c r="R32" s="35">
        <v>69891.8</v>
      </c>
    </row>
    <row r="33" spans="1:18" ht="105" x14ac:dyDescent="0.25">
      <c r="B33" s="69"/>
      <c r="C33" s="81"/>
      <c r="D33" s="11" t="s">
        <v>46</v>
      </c>
      <c r="E33" s="11" t="s">
        <v>20</v>
      </c>
      <c r="F33" s="11" t="s">
        <v>49</v>
      </c>
      <c r="G33" s="11" t="s">
        <v>62</v>
      </c>
      <c r="H33" s="11" t="s">
        <v>29</v>
      </c>
      <c r="I33" s="11" t="s">
        <v>22</v>
      </c>
      <c r="J33" s="11" t="s">
        <v>107</v>
      </c>
      <c r="K33" s="12" t="s">
        <v>63</v>
      </c>
      <c r="L33" s="11"/>
      <c r="M33" s="27" t="s">
        <v>164</v>
      </c>
      <c r="N33" s="27" t="s">
        <v>165</v>
      </c>
      <c r="O33" s="27" t="s">
        <v>164</v>
      </c>
      <c r="P33" s="30">
        <v>158.80000000000001</v>
      </c>
      <c r="Q33" s="30">
        <v>158.80000000000001</v>
      </c>
      <c r="R33" s="35">
        <v>158.80000000000001</v>
      </c>
    </row>
    <row r="34" spans="1:18" ht="92.25" customHeight="1" x14ac:dyDescent="0.25">
      <c r="B34" s="69"/>
      <c r="C34" s="81"/>
      <c r="D34" s="11" t="s">
        <v>46</v>
      </c>
      <c r="E34" s="11" t="s">
        <v>20</v>
      </c>
      <c r="F34" s="11" t="s">
        <v>124</v>
      </c>
      <c r="G34" s="11" t="s">
        <v>125</v>
      </c>
      <c r="H34" s="11" t="s">
        <v>29</v>
      </c>
      <c r="I34" s="11" t="s">
        <v>22</v>
      </c>
      <c r="J34" s="11" t="s">
        <v>107</v>
      </c>
      <c r="K34" s="12" t="s">
        <v>126</v>
      </c>
      <c r="L34" s="11"/>
      <c r="M34" s="27" t="s">
        <v>166</v>
      </c>
      <c r="N34" s="27" t="s">
        <v>167</v>
      </c>
      <c r="O34" s="27" t="s">
        <v>166</v>
      </c>
      <c r="P34" s="30">
        <v>11172</v>
      </c>
      <c r="Q34" s="30">
        <v>11172</v>
      </c>
      <c r="R34" s="35">
        <v>12890</v>
      </c>
    </row>
    <row r="35" spans="1:18" ht="46.5" customHeight="1" x14ac:dyDescent="0.25">
      <c r="B35" s="69"/>
      <c r="C35" s="81"/>
      <c r="D35" s="11" t="s">
        <v>46</v>
      </c>
      <c r="E35" s="11" t="s">
        <v>20</v>
      </c>
      <c r="F35" s="11" t="s">
        <v>97</v>
      </c>
      <c r="G35" s="11" t="s">
        <v>65</v>
      </c>
      <c r="H35" s="11" t="s">
        <v>29</v>
      </c>
      <c r="I35" s="11" t="s">
        <v>22</v>
      </c>
      <c r="J35" s="11" t="s">
        <v>107</v>
      </c>
      <c r="K35" s="12" t="s">
        <v>98</v>
      </c>
      <c r="L35" s="11"/>
      <c r="M35" s="27" t="s">
        <v>168</v>
      </c>
      <c r="N35" s="27" t="s">
        <v>169</v>
      </c>
      <c r="O35" s="27" t="s">
        <v>168</v>
      </c>
      <c r="P35" s="30">
        <v>1132.5</v>
      </c>
      <c r="Q35" s="30">
        <v>1177.8</v>
      </c>
      <c r="R35" s="35">
        <v>1224.9000000000001</v>
      </c>
    </row>
    <row r="36" spans="1:18" ht="60" customHeight="1" thickBot="1" x14ac:dyDescent="0.3">
      <c r="A36" s="3"/>
      <c r="B36" s="69"/>
      <c r="C36" s="81"/>
      <c r="D36" s="13">
        <v>2</v>
      </c>
      <c r="E36" s="11">
        <v>19</v>
      </c>
      <c r="F36" s="11">
        <v>60</v>
      </c>
      <c r="G36" s="11" t="s">
        <v>21</v>
      </c>
      <c r="H36" s="11" t="s">
        <v>29</v>
      </c>
      <c r="I36" s="11" t="s">
        <v>22</v>
      </c>
      <c r="J36" s="11" t="s">
        <v>66</v>
      </c>
      <c r="K36" s="12" t="s">
        <v>67</v>
      </c>
      <c r="L36" s="11"/>
      <c r="M36" s="38"/>
      <c r="N36" s="27" t="s">
        <v>170</v>
      </c>
      <c r="O36" s="27" t="s">
        <v>170</v>
      </c>
      <c r="P36" s="30"/>
      <c r="Q36" s="30"/>
      <c r="R36" s="36"/>
    </row>
    <row r="37" spans="1:18" ht="33" customHeight="1" thickBot="1" x14ac:dyDescent="0.3">
      <c r="A37" s="3"/>
      <c r="B37" s="69"/>
      <c r="C37" s="67" t="s">
        <v>68</v>
      </c>
      <c r="D37" s="11"/>
      <c r="E37" s="11"/>
      <c r="F37" s="11"/>
      <c r="G37" s="11"/>
      <c r="H37" s="11"/>
      <c r="I37" s="11"/>
      <c r="J37" s="11"/>
      <c r="K37" s="14"/>
      <c r="L37" s="11"/>
      <c r="M37" s="30">
        <f>M38+M40+M39+M41+M42</f>
        <v>168680.9</v>
      </c>
      <c r="N37" s="30">
        <f>N38+N40+N39+N41+N42</f>
        <v>154941.9</v>
      </c>
      <c r="O37" s="30">
        <f t="shared" ref="O37:R37" si="2">O38+O40+O39+O41+O42</f>
        <v>168680.9</v>
      </c>
      <c r="P37" s="30">
        <f t="shared" si="2"/>
        <v>172894.3</v>
      </c>
      <c r="Q37" s="30">
        <f t="shared" si="2"/>
        <v>126919.29999999999</v>
      </c>
      <c r="R37" s="30">
        <f t="shared" si="2"/>
        <v>126919.29999999999</v>
      </c>
    </row>
    <row r="38" spans="1:18" ht="45" x14ac:dyDescent="0.25">
      <c r="A38" s="3"/>
      <c r="B38" s="69"/>
      <c r="C38" s="67"/>
      <c r="D38" s="11" t="s">
        <v>46</v>
      </c>
      <c r="E38" s="11" t="s">
        <v>20</v>
      </c>
      <c r="F38" s="11" t="s">
        <v>69</v>
      </c>
      <c r="G38" s="11" t="s">
        <v>70</v>
      </c>
      <c r="H38" s="11" t="s">
        <v>29</v>
      </c>
      <c r="I38" s="11" t="s">
        <v>22</v>
      </c>
      <c r="J38" s="11" t="s">
        <v>107</v>
      </c>
      <c r="K38" s="12" t="s">
        <v>71</v>
      </c>
      <c r="L38" s="11"/>
      <c r="M38" s="27" t="s">
        <v>174</v>
      </c>
      <c r="N38" s="27" t="s">
        <v>175</v>
      </c>
      <c r="O38" s="27" t="s">
        <v>174</v>
      </c>
      <c r="P38" s="30">
        <v>154889</v>
      </c>
      <c r="Q38" s="30">
        <v>123912</v>
      </c>
      <c r="R38" s="35">
        <v>123912</v>
      </c>
    </row>
    <row r="39" spans="1:18" ht="27" customHeight="1" x14ac:dyDescent="0.25">
      <c r="A39" s="3"/>
      <c r="B39" s="69"/>
      <c r="C39" s="67"/>
      <c r="D39" s="11" t="s">
        <v>46</v>
      </c>
      <c r="E39" s="11" t="s">
        <v>20</v>
      </c>
      <c r="F39" s="11" t="s">
        <v>94</v>
      </c>
      <c r="G39" s="11" t="s">
        <v>65</v>
      </c>
      <c r="H39" s="11" t="s">
        <v>29</v>
      </c>
      <c r="I39" s="11" t="s">
        <v>22</v>
      </c>
      <c r="J39" s="11" t="s">
        <v>107</v>
      </c>
      <c r="K39" s="28" t="s">
        <v>95</v>
      </c>
      <c r="L39" s="11"/>
      <c r="M39" s="27" t="s">
        <v>176</v>
      </c>
      <c r="N39" s="27" t="s">
        <v>177</v>
      </c>
      <c r="O39" s="27" t="s">
        <v>176</v>
      </c>
      <c r="P39" s="30">
        <v>14998</v>
      </c>
      <c r="Q39" s="30"/>
      <c r="R39" s="36"/>
    </row>
    <row r="40" spans="1:18" ht="50.25" customHeight="1" x14ac:dyDescent="0.25">
      <c r="A40" s="3"/>
      <c r="B40" s="69"/>
      <c r="C40" s="67"/>
      <c r="D40" s="11" t="s">
        <v>46</v>
      </c>
      <c r="E40" s="11" t="s">
        <v>20</v>
      </c>
      <c r="F40" s="11" t="s">
        <v>49</v>
      </c>
      <c r="G40" s="11" t="s">
        <v>50</v>
      </c>
      <c r="H40" s="11" t="s">
        <v>29</v>
      </c>
      <c r="I40" s="11" t="s">
        <v>22</v>
      </c>
      <c r="J40" s="11" t="s">
        <v>107</v>
      </c>
      <c r="K40" s="12" t="s">
        <v>60</v>
      </c>
      <c r="L40" s="11"/>
      <c r="M40" s="27" t="s">
        <v>178</v>
      </c>
      <c r="N40" s="27" t="s">
        <v>179</v>
      </c>
      <c r="O40" s="27" t="s">
        <v>178</v>
      </c>
      <c r="P40" s="30">
        <v>2423.4</v>
      </c>
      <c r="Q40" s="30">
        <v>2423.4</v>
      </c>
      <c r="R40" s="35">
        <v>2423.4</v>
      </c>
    </row>
    <row r="41" spans="1:18" ht="58.5" customHeight="1" x14ac:dyDescent="0.25">
      <c r="A41" s="3"/>
      <c r="B41" s="69"/>
      <c r="C41" s="22"/>
      <c r="D41" s="13" t="s">
        <v>46</v>
      </c>
      <c r="E41" s="13" t="s">
        <v>20</v>
      </c>
      <c r="F41" s="13" t="s">
        <v>64</v>
      </c>
      <c r="G41" s="13" t="s">
        <v>82</v>
      </c>
      <c r="H41" s="13" t="s">
        <v>29</v>
      </c>
      <c r="I41" s="13" t="s">
        <v>22</v>
      </c>
      <c r="J41" s="13" t="s">
        <v>107</v>
      </c>
      <c r="K41" s="12" t="s">
        <v>96</v>
      </c>
      <c r="L41" s="29"/>
      <c r="M41" s="27" t="s">
        <v>180</v>
      </c>
      <c r="N41" s="27" t="s">
        <v>181</v>
      </c>
      <c r="O41" s="27" t="s">
        <v>180</v>
      </c>
      <c r="P41" s="46">
        <v>583.9</v>
      </c>
      <c r="Q41" s="46">
        <v>583.9</v>
      </c>
      <c r="R41" s="54">
        <v>583.9</v>
      </c>
    </row>
    <row r="42" spans="1:18" ht="45" customHeight="1" x14ac:dyDescent="0.25">
      <c r="A42" s="3"/>
      <c r="B42" s="88"/>
      <c r="C42" s="22"/>
      <c r="D42" s="13" t="s">
        <v>46</v>
      </c>
      <c r="E42" s="13" t="s">
        <v>20</v>
      </c>
      <c r="F42" s="13" t="s">
        <v>97</v>
      </c>
      <c r="G42" s="13" t="s">
        <v>65</v>
      </c>
      <c r="H42" s="13" t="s">
        <v>29</v>
      </c>
      <c r="I42" s="13" t="s">
        <v>22</v>
      </c>
      <c r="J42" s="13" t="s">
        <v>107</v>
      </c>
      <c r="K42" s="12" t="s">
        <v>98</v>
      </c>
      <c r="L42" s="11"/>
      <c r="M42" s="27" t="s">
        <v>182</v>
      </c>
      <c r="N42" s="27" t="s">
        <v>182</v>
      </c>
      <c r="O42" s="27" t="s">
        <v>182</v>
      </c>
      <c r="P42" s="30"/>
      <c r="Q42" s="30"/>
      <c r="R42" s="35"/>
    </row>
    <row r="43" spans="1:18" ht="50.25" customHeight="1" x14ac:dyDescent="0.25">
      <c r="A43" s="3"/>
      <c r="B43" s="19"/>
      <c r="C43" s="71" t="s">
        <v>72</v>
      </c>
      <c r="D43" s="89" t="s">
        <v>85</v>
      </c>
      <c r="E43" s="90"/>
      <c r="F43" s="90"/>
      <c r="G43" s="90"/>
      <c r="H43" s="90"/>
      <c r="I43" s="90"/>
      <c r="J43" s="90"/>
      <c r="K43" s="90"/>
      <c r="L43" s="91"/>
      <c r="M43" s="30">
        <f>M44+M45+M46+M47+M48</f>
        <v>35454</v>
      </c>
      <c r="N43" s="30">
        <f t="shared" ref="N43:R43" si="3">N44+N45+N46+N47+N48</f>
        <v>34235.4</v>
      </c>
      <c r="O43" s="30">
        <f t="shared" si="3"/>
        <v>34878.200000000004</v>
      </c>
      <c r="P43" s="30">
        <f t="shared" si="3"/>
        <v>37847</v>
      </c>
      <c r="Q43" s="30">
        <f t="shared" si="3"/>
        <v>63652.9</v>
      </c>
      <c r="R43" s="30">
        <f t="shared" si="3"/>
        <v>67222.399999999994</v>
      </c>
    </row>
    <row r="44" spans="1:18" ht="90" x14ac:dyDescent="0.25">
      <c r="A44" s="3"/>
      <c r="B44" s="78" t="s">
        <v>77</v>
      </c>
      <c r="C44" s="85"/>
      <c r="D44" s="11" t="s">
        <v>25</v>
      </c>
      <c r="E44" s="11" t="s">
        <v>73</v>
      </c>
      <c r="F44" s="11" t="s">
        <v>29</v>
      </c>
      <c r="G44" s="11" t="s">
        <v>100</v>
      </c>
      <c r="H44" s="11" t="s">
        <v>29</v>
      </c>
      <c r="I44" s="11" t="s">
        <v>22</v>
      </c>
      <c r="J44" s="11" t="s">
        <v>42</v>
      </c>
      <c r="K44" s="12" t="s">
        <v>74</v>
      </c>
      <c r="L44" s="11"/>
      <c r="M44" s="27" t="s">
        <v>183</v>
      </c>
      <c r="N44" s="27" t="s">
        <v>184</v>
      </c>
      <c r="O44" s="27" t="s">
        <v>185</v>
      </c>
      <c r="P44" s="30">
        <v>37843</v>
      </c>
      <c r="Q44" s="30">
        <v>37843</v>
      </c>
      <c r="R44" s="35">
        <v>37843</v>
      </c>
    </row>
    <row r="45" spans="1:18" ht="105" x14ac:dyDescent="0.25">
      <c r="A45" s="3"/>
      <c r="B45" s="78"/>
      <c r="C45" s="85"/>
      <c r="D45" s="11" t="s">
        <v>25</v>
      </c>
      <c r="E45" s="11" t="s">
        <v>73</v>
      </c>
      <c r="F45" s="11" t="s">
        <v>29</v>
      </c>
      <c r="G45" s="11" t="s">
        <v>105</v>
      </c>
      <c r="H45" s="11" t="s">
        <v>29</v>
      </c>
      <c r="I45" s="11" t="s">
        <v>22</v>
      </c>
      <c r="J45" s="11" t="s">
        <v>42</v>
      </c>
      <c r="K45" s="12" t="s">
        <v>75</v>
      </c>
      <c r="L45" s="11"/>
      <c r="M45" s="27" t="s">
        <v>186</v>
      </c>
      <c r="N45" s="27" t="s">
        <v>187</v>
      </c>
      <c r="O45" s="27" t="s">
        <v>187</v>
      </c>
      <c r="P45" s="30">
        <v>4</v>
      </c>
      <c r="Q45" s="30">
        <v>5</v>
      </c>
      <c r="R45" s="35">
        <v>5</v>
      </c>
    </row>
    <row r="46" spans="1:18" ht="183" customHeight="1" x14ac:dyDescent="0.25">
      <c r="A46" s="3"/>
      <c r="B46" s="78"/>
      <c r="C46" s="85"/>
      <c r="D46" s="11" t="s">
        <v>25</v>
      </c>
      <c r="E46" s="11" t="s">
        <v>73</v>
      </c>
      <c r="F46" s="11" t="s">
        <v>29</v>
      </c>
      <c r="G46" s="11" t="s">
        <v>92</v>
      </c>
      <c r="H46" s="11" t="s">
        <v>29</v>
      </c>
      <c r="I46" s="11" t="s">
        <v>22</v>
      </c>
      <c r="J46" s="11" t="s">
        <v>42</v>
      </c>
      <c r="K46" s="12" t="s">
        <v>93</v>
      </c>
      <c r="L46" s="11"/>
      <c r="M46" s="27" t="s">
        <v>188</v>
      </c>
      <c r="N46" s="27" t="s">
        <v>189</v>
      </c>
      <c r="O46" s="27" t="s">
        <v>189</v>
      </c>
      <c r="P46" s="30">
        <v>0</v>
      </c>
      <c r="Q46" s="30">
        <v>0</v>
      </c>
      <c r="R46" s="35">
        <v>0</v>
      </c>
    </row>
    <row r="47" spans="1:18" ht="72" customHeight="1" x14ac:dyDescent="0.25">
      <c r="A47" s="3"/>
      <c r="B47" s="78"/>
      <c r="C47" s="86"/>
      <c r="D47" s="11" t="s">
        <v>25</v>
      </c>
      <c r="E47" s="11" t="s">
        <v>76</v>
      </c>
      <c r="F47" s="11" t="s">
        <v>20</v>
      </c>
      <c r="G47" s="11" t="s">
        <v>88</v>
      </c>
      <c r="H47" s="11" t="s">
        <v>29</v>
      </c>
      <c r="I47" s="11" t="s">
        <v>22</v>
      </c>
      <c r="J47" s="11" t="s">
        <v>89</v>
      </c>
      <c r="K47" s="12" t="s">
        <v>90</v>
      </c>
      <c r="L47" s="11"/>
      <c r="M47" s="27"/>
      <c r="N47" s="27" t="s">
        <v>173</v>
      </c>
      <c r="O47" s="27" t="s">
        <v>173</v>
      </c>
      <c r="P47" s="30">
        <v>0</v>
      </c>
      <c r="Q47" s="30">
        <v>25804.9</v>
      </c>
      <c r="R47" s="35">
        <v>29374.400000000001</v>
      </c>
    </row>
    <row r="48" spans="1:18" ht="72" customHeight="1" x14ac:dyDescent="0.25">
      <c r="A48" s="3"/>
      <c r="B48" s="23"/>
      <c r="C48" s="24"/>
      <c r="D48" s="11" t="s">
        <v>25</v>
      </c>
      <c r="E48" s="11" t="s">
        <v>76</v>
      </c>
      <c r="F48" s="11" t="s">
        <v>32</v>
      </c>
      <c r="G48" s="11" t="s">
        <v>100</v>
      </c>
      <c r="H48" s="11" t="s">
        <v>29</v>
      </c>
      <c r="I48" s="11" t="s">
        <v>22</v>
      </c>
      <c r="J48" s="11" t="s">
        <v>101</v>
      </c>
      <c r="K48" s="12" t="s">
        <v>102</v>
      </c>
      <c r="L48" s="29"/>
      <c r="M48" s="27"/>
      <c r="N48" s="27" t="s">
        <v>190</v>
      </c>
      <c r="O48" s="27" t="s">
        <v>190</v>
      </c>
      <c r="P48" s="30"/>
      <c r="Q48" s="30"/>
      <c r="R48" s="36"/>
    </row>
    <row r="49" spans="1:18" x14ac:dyDescent="0.25">
      <c r="A49" s="3"/>
      <c r="B49" s="68"/>
      <c r="C49" s="67" t="s">
        <v>78</v>
      </c>
      <c r="D49" s="89" t="s">
        <v>85</v>
      </c>
      <c r="E49" s="90"/>
      <c r="F49" s="90"/>
      <c r="G49" s="90"/>
      <c r="H49" s="90"/>
      <c r="I49" s="90"/>
      <c r="J49" s="90"/>
      <c r="K49" s="90"/>
      <c r="L49" s="91"/>
      <c r="M49" s="30">
        <f>M50+M52+M53+M54+M55+M56+M57+M58</f>
        <v>25876</v>
      </c>
      <c r="N49" s="30">
        <f>N50+N52+N53+N54+N55+N56+N57+N58</f>
        <v>10944.6</v>
      </c>
      <c r="O49" s="30">
        <f t="shared" ref="O49:R49" si="4">O50+O52+O53+O54+O55+O56+O57+O58</f>
        <v>25885.7</v>
      </c>
      <c r="P49" s="30">
        <f t="shared" si="4"/>
        <v>55077.4</v>
      </c>
      <c r="Q49" s="30">
        <f t="shared" si="4"/>
        <v>29039.9</v>
      </c>
      <c r="R49" s="30">
        <f t="shared" si="4"/>
        <v>27588.600000000002</v>
      </c>
    </row>
    <row r="50" spans="1:18" ht="44.25" customHeight="1" x14ac:dyDescent="0.25">
      <c r="A50" s="3"/>
      <c r="B50" s="68"/>
      <c r="C50" s="67"/>
      <c r="D50" s="41" t="s">
        <v>25</v>
      </c>
      <c r="E50" s="41" t="s">
        <v>38</v>
      </c>
      <c r="F50" s="41" t="s">
        <v>19</v>
      </c>
      <c r="G50" s="41" t="s">
        <v>116</v>
      </c>
      <c r="H50" s="41" t="s">
        <v>19</v>
      </c>
      <c r="I50" s="41" t="s">
        <v>22</v>
      </c>
      <c r="J50" s="41" t="s">
        <v>39</v>
      </c>
      <c r="K50" s="55" t="s">
        <v>191</v>
      </c>
      <c r="L50" s="41"/>
      <c r="M50" s="30"/>
      <c r="N50" s="30">
        <v>9.6999999999999993</v>
      </c>
      <c r="O50" s="30">
        <v>9.6999999999999993</v>
      </c>
      <c r="P50" s="30"/>
      <c r="Q50" s="30"/>
      <c r="R50" s="25"/>
    </row>
    <row r="51" spans="1:18" ht="44.25" customHeight="1" x14ac:dyDescent="0.25">
      <c r="A51" s="3"/>
      <c r="B51" s="56"/>
      <c r="C51" s="67"/>
      <c r="D51" s="41" t="s">
        <v>46</v>
      </c>
      <c r="E51" s="41" t="s">
        <v>20</v>
      </c>
      <c r="F51" s="41" t="s">
        <v>44</v>
      </c>
      <c r="G51" s="41" t="s">
        <v>192</v>
      </c>
      <c r="H51" s="41" t="s">
        <v>29</v>
      </c>
      <c r="I51" s="41" t="s">
        <v>22</v>
      </c>
      <c r="J51" s="41" t="s">
        <v>107</v>
      </c>
      <c r="K51" s="57" t="s">
        <v>193</v>
      </c>
      <c r="L51" s="41"/>
      <c r="M51" s="30"/>
      <c r="N51" s="30"/>
      <c r="O51" s="30"/>
      <c r="P51" s="30"/>
      <c r="Q51" s="30"/>
      <c r="R51" s="30">
        <v>30548.1</v>
      </c>
    </row>
    <row r="52" spans="1:18" ht="45" customHeight="1" thickBot="1" x14ac:dyDescent="0.3">
      <c r="A52" s="3"/>
      <c r="B52" s="69"/>
      <c r="C52" s="67"/>
      <c r="D52" s="11" t="s">
        <v>46</v>
      </c>
      <c r="E52" s="11" t="s">
        <v>20</v>
      </c>
      <c r="F52" s="11" t="s">
        <v>44</v>
      </c>
      <c r="G52" s="11" t="s">
        <v>108</v>
      </c>
      <c r="H52" s="11" t="s">
        <v>29</v>
      </c>
      <c r="I52" s="11" t="s">
        <v>22</v>
      </c>
      <c r="J52" s="11" t="s">
        <v>107</v>
      </c>
      <c r="K52" s="12" t="s">
        <v>109</v>
      </c>
      <c r="L52" s="11"/>
      <c r="M52" s="27" t="s">
        <v>194</v>
      </c>
      <c r="N52" s="27" t="s">
        <v>195</v>
      </c>
      <c r="O52" s="27" t="s">
        <v>194</v>
      </c>
      <c r="P52" s="30">
        <v>3030.3</v>
      </c>
      <c r="Q52" s="30">
        <v>4040.4</v>
      </c>
      <c r="R52" s="35">
        <v>6060.6</v>
      </c>
    </row>
    <row r="53" spans="1:18" ht="48" customHeight="1" thickBot="1" x14ac:dyDescent="0.3">
      <c r="A53" s="3"/>
      <c r="B53" s="69"/>
      <c r="C53" s="67"/>
      <c r="D53" s="11" t="s">
        <v>46</v>
      </c>
      <c r="E53" s="11" t="s">
        <v>20</v>
      </c>
      <c r="F53" s="11" t="s">
        <v>44</v>
      </c>
      <c r="G53" s="11" t="s">
        <v>103</v>
      </c>
      <c r="H53" s="11" t="s">
        <v>29</v>
      </c>
      <c r="I53" s="11" t="s">
        <v>22</v>
      </c>
      <c r="J53" s="11" t="s">
        <v>107</v>
      </c>
      <c r="K53" s="31" t="s">
        <v>104</v>
      </c>
      <c r="L53" s="11"/>
      <c r="M53" s="27" t="s">
        <v>196</v>
      </c>
      <c r="N53" s="27" t="s">
        <v>197</v>
      </c>
      <c r="O53" s="27" t="s">
        <v>196</v>
      </c>
      <c r="P53" s="30">
        <v>5736.8</v>
      </c>
      <c r="Q53" s="30">
        <v>6316</v>
      </c>
      <c r="R53" s="35">
        <v>6780.8</v>
      </c>
    </row>
    <row r="54" spans="1:18" ht="48" customHeight="1" x14ac:dyDescent="0.25">
      <c r="A54" s="3"/>
      <c r="B54" s="69"/>
      <c r="C54" s="67"/>
      <c r="D54" s="11" t="s">
        <v>46</v>
      </c>
      <c r="E54" s="11" t="s">
        <v>20</v>
      </c>
      <c r="F54" s="11" t="s">
        <v>44</v>
      </c>
      <c r="G54" s="11" t="s">
        <v>117</v>
      </c>
      <c r="H54" s="11" t="s">
        <v>29</v>
      </c>
      <c r="I54" s="11" t="s">
        <v>22</v>
      </c>
      <c r="J54" s="11" t="s">
        <v>107</v>
      </c>
      <c r="K54" s="32" t="s">
        <v>118</v>
      </c>
      <c r="L54" s="11"/>
      <c r="M54" s="27" t="s">
        <v>198</v>
      </c>
      <c r="N54" s="27" t="s">
        <v>198</v>
      </c>
      <c r="O54" s="27" t="s">
        <v>198</v>
      </c>
      <c r="P54" s="30"/>
      <c r="Q54" s="30"/>
      <c r="R54" s="36"/>
    </row>
    <row r="55" spans="1:18" ht="65.25" customHeight="1" x14ac:dyDescent="0.25">
      <c r="A55" s="3"/>
      <c r="B55" s="69"/>
      <c r="C55" s="67"/>
      <c r="D55" s="11" t="s">
        <v>46</v>
      </c>
      <c r="E55" s="11" t="s">
        <v>20</v>
      </c>
      <c r="F55" s="11" t="s">
        <v>110</v>
      </c>
      <c r="G55" s="11" t="s">
        <v>119</v>
      </c>
      <c r="H55" s="11" t="s">
        <v>29</v>
      </c>
      <c r="I55" s="11" t="s">
        <v>22</v>
      </c>
      <c r="J55" s="42" t="s">
        <v>107</v>
      </c>
      <c r="K55" s="43" t="s">
        <v>120</v>
      </c>
      <c r="L55" s="11"/>
      <c r="M55" s="27"/>
      <c r="N55" s="27"/>
      <c r="O55" s="27"/>
      <c r="P55" s="30">
        <v>29263.200000000001</v>
      </c>
      <c r="Q55" s="30"/>
      <c r="R55" s="36"/>
    </row>
    <row r="56" spans="1:18" ht="45" x14ac:dyDescent="0.25">
      <c r="A56" s="3"/>
      <c r="B56" s="69"/>
      <c r="C56" s="67"/>
      <c r="D56" s="11" t="s">
        <v>46</v>
      </c>
      <c r="E56" s="11" t="s">
        <v>20</v>
      </c>
      <c r="F56" s="11" t="s">
        <v>49</v>
      </c>
      <c r="G56" s="11" t="s">
        <v>50</v>
      </c>
      <c r="H56" s="11" t="s">
        <v>29</v>
      </c>
      <c r="I56" s="11" t="s">
        <v>22</v>
      </c>
      <c r="J56" s="11" t="s">
        <v>107</v>
      </c>
      <c r="K56" s="12" t="s">
        <v>60</v>
      </c>
      <c r="L56" s="11"/>
      <c r="M56" s="27" t="s">
        <v>199</v>
      </c>
      <c r="N56" s="27" t="s">
        <v>205</v>
      </c>
      <c r="O56" s="27" t="s">
        <v>200</v>
      </c>
      <c r="P56" s="30">
        <v>1582.1</v>
      </c>
      <c r="Q56" s="30">
        <v>1631.1</v>
      </c>
      <c r="R56" s="35">
        <v>1575.6</v>
      </c>
    </row>
    <row r="57" spans="1:18" ht="90" x14ac:dyDescent="0.25">
      <c r="A57" s="3"/>
      <c r="B57" s="69"/>
      <c r="C57" s="67"/>
      <c r="D57" s="11" t="s">
        <v>46</v>
      </c>
      <c r="E57" s="11" t="s">
        <v>20</v>
      </c>
      <c r="F57" s="11" t="s">
        <v>79</v>
      </c>
      <c r="G57" s="11" t="s">
        <v>80</v>
      </c>
      <c r="H57" s="11" t="s">
        <v>29</v>
      </c>
      <c r="I57" s="11" t="s">
        <v>22</v>
      </c>
      <c r="J57" s="11" t="s">
        <v>107</v>
      </c>
      <c r="K57" s="12" t="s">
        <v>83</v>
      </c>
      <c r="L57" s="11"/>
      <c r="M57" s="27" t="s">
        <v>201</v>
      </c>
      <c r="N57" s="27" t="s">
        <v>173</v>
      </c>
      <c r="O57" s="27" t="s">
        <v>201</v>
      </c>
      <c r="P57" s="30">
        <v>15465</v>
      </c>
      <c r="Q57" s="30">
        <v>17052.400000000001</v>
      </c>
      <c r="R57" s="35">
        <v>13171.6</v>
      </c>
    </row>
    <row r="58" spans="1:18" ht="37.5" customHeight="1" x14ac:dyDescent="0.25">
      <c r="A58" s="3"/>
      <c r="B58" s="69"/>
      <c r="C58" s="37"/>
      <c r="D58" s="11" t="s">
        <v>46</v>
      </c>
      <c r="E58" s="11" t="s">
        <v>20</v>
      </c>
      <c r="F58" s="11" t="s">
        <v>79</v>
      </c>
      <c r="G58" s="11" t="s">
        <v>202</v>
      </c>
      <c r="H58" s="11" t="s">
        <v>29</v>
      </c>
      <c r="I58" s="11" t="s">
        <v>22</v>
      </c>
      <c r="J58" s="11" t="s">
        <v>107</v>
      </c>
      <c r="K58" s="12" t="s">
        <v>203</v>
      </c>
      <c r="L58" s="11"/>
      <c r="M58" s="27" t="s">
        <v>204</v>
      </c>
      <c r="N58" s="27" t="s">
        <v>204</v>
      </c>
      <c r="O58" s="27" t="s">
        <v>204</v>
      </c>
      <c r="P58" s="30"/>
      <c r="Q58" s="30"/>
      <c r="R58" s="25"/>
    </row>
    <row r="59" spans="1:18" x14ac:dyDescent="0.25">
      <c r="A59" s="3"/>
      <c r="B59" s="69"/>
      <c r="C59" s="71" t="s">
        <v>81</v>
      </c>
      <c r="D59" s="89" t="s">
        <v>85</v>
      </c>
      <c r="E59" s="90"/>
      <c r="F59" s="90"/>
      <c r="G59" s="90"/>
      <c r="H59" s="90"/>
      <c r="I59" s="90"/>
      <c r="J59" s="90"/>
      <c r="K59" s="90"/>
      <c r="L59" s="91"/>
      <c r="M59" s="30" t="str">
        <f>M60</f>
        <v>578,9</v>
      </c>
      <c r="N59" s="30" t="str">
        <f t="shared" ref="N59:R59" si="5">N60</f>
        <v>472,4</v>
      </c>
      <c r="O59" s="30" t="str">
        <f t="shared" si="5"/>
        <v>578,9</v>
      </c>
      <c r="P59" s="30">
        <f t="shared" si="5"/>
        <v>578.9</v>
      </c>
      <c r="Q59" s="30">
        <f t="shared" si="5"/>
        <v>578.9</v>
      </c>
      <c r="R59" s="30">
        <f t="shared" si="5"/>
        <v>578.9</v>
      </c>
    </row>
    <row r="60" spans="1:18" ht="90.75" thickBot="1" x14ac:dyDescent="0.3">
      <c r="A60" s="3"/>
      <c r="B60" s="70"/>
      <c r="C60" s="72"/>
      <c r="D60" s="20" t="s">
        <v>46</v>
      </c>
      <c r="E60" s="20" t="s">
        <v>20</v>
      </c>
      <c r="F60" s="20" t="s">
        <v>64</v>
      </c>
      <c r="G60" s="20" t="s">
        <v>82</v>
      </c>
      <c r="H60" s="20" t="s">
        <v>29</v>
      </c>
      <c r="I60" s="20" t="s">
        <v>22</v>
      </c>
      <c r="J60" s="20" t="s">
        <v>107</v>
      </c>
      <c r="K60" s="21" t="s">
        <v>84</v>
      </c>
      <c r="L60" s="20"/>
      <c r="M60" s="33" t="s">
        <v>206</v>
      </c>
      <c r="N60" s="33" t="s">
        <v>207</v>
      </c>
      <c r="O60" s="33" t="s">
        <v>206</v>
      </c>
      <c r="P60" s="47">
        <v>578.9</v>
      </c>
      <c r="Q60" s="47">
        <v>578.9</v>
      </c>
      <c r="R60" s="66">
        <v>578.9</v>
      </c>
    </row>
    <row r="61" spans="1:18" x14ac:dyDescent="0.25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18" x14ac:dyDescent="0.25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</row>
    <row r="63" spans="1:18" x14ac:dyDescent="0.25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</row>
    <row r="64" spans="1:18" x14ac:dyDescent="0.25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</row>
    <row r="65" spans="1:18" x14ac:dyDescent="0.25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</row>
    <row r="66" spans="1:18" x14ac:dyDescent="0.25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</row>
    <row r="67" spans="1:18" x14ac:dyDescent="0.25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</row>
    <row r="68" spans="1:18" x14ac:dyDescent="0.25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18" x14ac:dyDescent="0.25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</row>
    <row r="70" spans="1:18" x14ac:dyDescent="0.25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</row>
    <row r="71" spans="1:18" x14ac:dyDescent="0.25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</row>
    <row r="72" spans="1:18" x14ac:dyDescent="0.25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</row>
    <row r="73" spans="1:18" x14ac:dyDescent="0.25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</row>
    <row r="74" spans="1:18" x14ac:dyDescent="0.25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18" x14ac:dyDescent="0.25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</row>
    <row r="76" spans="1:18" x14ac:dyDescent="0.25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</row>
    <row r="77" spans="1:18" x14ac:dyDescent="0.25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</row>
    <row r="78" spans="1:18" x14ac:dyDescent="0.25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</row>
    <row r="79" spans="1:18" x14ac:dyDescent="0.25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</row>
    <row r="80" spans="1:18" x14ac:dyDescent="0.25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</row>
  </sheetData>
  <mergeCells count="33">
    <mergeCell ref="D43:L43"/>
    <mergeCell ref="D49:L49"/>
    <mergeCell ref="D59:L59"/>
    <mergeCell ref="E2:N2"/>
    <mergeCell ref="D21:K21"/>
    <mergeCell ref="D8:L8"/>
    <mergeCell ref="D9:L9"/>
    <mergeCell ref="D26:L26"/>
    <mergeCell ref="C37:C40"/>
    <mergeCell ref="B44:B47"/>
    <mergeCell ref="C9:C19"/>
    <mergeCell ref="B9:B19"/>
    <mergeCell ref="C21:C23"/>
    <mergeCell ref="B21:B23"/>
    <mergeCell ref="C26:C36"/>
    <mergeCell ref="C43:C47"/>
    <mergeCell ref="B28:B42"/>
    <mergeCell ref="C49:C57"/>
    <mergeCell ref="B49:B50"/>
    <mergeCell ref="B52:B60"/>
    <mergeCell ref="C59:C60"/>
    <mergeCell ref="R5:R7"/>
    <mergeCell ref="C5:J5"/>
    <mergeCell ref="D6:H6"/>
    <mergeCell ref="I6:J6"/>
    <mergeCell ref="B5:B7"/>
    <mergeCell ref="K5:K7"/>
    <mergeCell ref="C6:C7"/>
    <mergeCell ref="L5:L7"/>
    <mergeCell ref="M5:M7"/>
    <mergeCell ref="N5:N7"/>
    <mergeCell ref="O5:O7"/>
    <mergeCell ref="P5:P7"/>
  </mergeCells>
  <pageMargins left="0.70866141732283472" right="0.70866141732283472" top="0.74803149606299213" bottom="0.74803149606299213" header="0.31496062992125984" footer="0.31496062992125984"/>
  <pageSetup paperSize="9" scale="47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2021-12-07T08:56:46Z</dcterms:modified>
</cp:coreProperties>
</file>